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ing\ohio\p001629c\dms17309\"/>
    </mc:Choice>
  </mc:AlternateContent>
  <xr:revisionPtr revIDLastSave="0" documentId="13_ncr:1_{AFA1D706-5F00-460C-BA5F-1D4BC6B7167D}" xr6:coauthVersionLast="44" xr6:coauthVersionMax="44" xr10:uidLastSave="{00000000-0000-0000-0000-000000000000}"/>
  <bookViews>
    <workbookView xWindow="-120" yWindow="-120" windowWidth="29040" windowHeight="15840" xr2:uid="{260DA2BA-4323-4651-8ACE-CE8146D53FAF}"/>
  </bookViews>
  <sheets>
    <sheet name="Abut - Interior" sheetId="2" r:id="rId1"/>
    <sheet name="Load Plates" sheetId="3" r:id="rId2"/>
  </sheets>
  <definedNames>
    <definedName name="_xlnm.Print_Area" localSheetId="0">'Abut - Interior'!$A$1:$M$252</definedName>
    <definedName name="_xlnm.Print_Area" localSheetId="1">'Load Plates'!$A$1:$M$59</definedName>
    <definedName name="_xlnm.Print_Titles" localSheetId="1">'Load Plates'!$8:$9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1" i="2" l="1"/>
  <c r="F187" i="2" l="1"/>
  <c r="L4" i="3"/>
  <c r="L198" i="2"/>
  <c r="L134" i="2"/>
  <c r="L70" i="2"/>
  <c r="F106" i="2" l="1"/>
  <c r="L3" i="3" l="1"/>
  <c r="L197" i="2"/>
  <c r="L133" i="2"/>
  <c r="L69" i="2"/>
  <c r="C37" i="3"/>
  <c r="F30" i="3"/>
  <c r="L2" i="3"/>
  <c r="G53" i="3"/>
  <c r="D48" i="3"/>
  <c r="E51" i="3" s="1"/>
  <c r="D47" i="3"/>
  <c r="E50" i="3" s="1"/>
  <c r="D53" i="3" s="1"/>
  <c r="F15" i="3" l="1"/>
  <c r="D14" i="3"/>
  <c r="F14" i="3" s="1"/>
  <c r="D13" i="3"/>
  <c r="F13" i="3" s="1"/>
  <c r="D12" i="3"/>
  <c r="F12" i="3" s="1"/>
  <c r="G37" i="3"/>
  <c r="F29" i="3"/>
  <c r="F16" i="3" l="1"/>
  <c r="R75" i="2"/>
  <c r="D41" i="3" l="1"/>
  <c r="D43" i="3" s="1"/>
  <c r="D56" i="3"/>
  <c r="F31" i="2"/>
  <c r="F182" i="2"/>
  <c r="R77" i="2"/>
  <c r="R78" i="2" s="1"/>
  <c r="S79" i="2" s="1"/>
  <c r="L57" i="2" s="1"/>
  <c r="R76" i="2"/>
  <c r="X76" i="2"/>
  <c r="T74" i="2"/>
  <c r="R74" i="2"/>
  <c r="I58" i="2" l="1"/>
  <c r="F58" i="2"/>
  <c r="H145" i="2" s="1"/>
  <c r="F112" i="2"/>
  <c r="F92" i="2"/>
  <c r="F85" i="2"/>
  <c r="I60" i="2"/>
  <c r="F15" i="2"/>
  <c r="F29" i="2"/>
  <c r="F30" i="2"/>
  <c r="U55" i="2"/>
  <c r="AA56" i="2"/>
  <c r="AA57" i="2"/>
  <c r="AB57" i="2" s="1"/>
  <c r="AA58" i="2"/>
  <c r="F59" i="2"/>
  <c r="F60" i="2" s="1"/>
  <c r="I59" i="2"/>
  <c r="AA59" i="2"/>
  <c r="AB59" i="2" s="1"/>
  <c r="F61" i="2"/>
  <c r="AA63" i="2"/>
  <c r="AA64" i="2"/>
  <c r="AB64" i="2" s="1"/>
  <c r="AA65" i="2"/>
  <c r="AA66" i="2"/>
  <c r="E67" i="2"/>
  <c r="L67" i="2"/>
  <c r="E68" i="2"/>
  <c r="L68" i="2"/>
  <c r="E69" i="2"/>
  <c r="G69" i="2"/>
  <c r="E70" i="2"/>
  <c r="G70" i="2"/>
  <c r="H70" i="2"/>
  <c r="B72" i="2"/>
  <c r="E72" i="2"/>
  <c r="H72" i="2"/>
  <c r="K72" i="2"/>
  <c r="F78" i="2"/>
  <c r="F100" i="2"/>
  <c r="H100" i="2" s="1"/>
  <c r="F102" i="2"/>
  <c r="F104" i="2"/>
  <c r="F113" i="2"/>
  <c r="F114" i="2"/>
  <c r="F115" i="2"/>
  <c r="F124" i="2"/>
  <c r="E131" i="2"/>
  <c r="L131" i="2"/>
  <c r="E132" i="2"/>
  <c r="L132" i="2"/>
  <c r="E133" i="2"/>
  <c r="G133" i="2"/>
  <c r="E134" i="2"/>
  <c r="G134" i="2"/>
  <c r="H134" i="2"/>
  <c r="B136" i="2"/>
  <c r="E136" i="2"/>
  <c r="H136" i="2"/>
  <c r="K136" i="2"/>
  <c r="F154" i="2"/>
  <c r="F155" i="2" s="1"/>
  <c r="H154" i="2"/>
  <c r="J154" i="2"/>
  <c r="F156" i="2"/>
  <c r="H156" i="2"/>
  <c r="F167" i="2"/>
  <c r="H167" i="2"/>
  <c r="F177" i="2"/>
  <c r="F180" i="2"/>
  <c r="E195" i="2"/>
  <c r="L195" i="2"/>
  <c r="E196" i="2"/>
  <c r="L196" i="2"/>
  <c r="E197" i="2"/>
  <c r="G197" i="2"/>
  <c r="E198" i="2"/>
  <c r="G198" i="2"/>
  <c r="H198" i="2"/>
  <c r="B200" i="2"/>
  <c r="E200" i="2"/>
  <c r="H200" i="2"/>
  <c r="K200" i="2"/>
  <c r="F216" i="2"/>
  <c r="F226" i="2"/>
  <c r="F227" i="2" s="1"/>
  <c r="I231" i="2"/>
  <c r="I232" i="2"/>
  <c r="F236" i="2"/>
  <c r="H236" i="2" s="1"/>
  <c r="C245" i="2"/>
  <c r="F245" i="2"/>
  <c r="F249" i="2"/>
  <c r="F251" i="2"/>
  <c r="F94" i="2" l="1"/>
  <c r="AB66" i="2"/>
  <c r="F125" i="2"/>
  <c r="F142" i="2" s="1"/>
  <c r="F143" i="2" s="1"/>
  <c r="F144" i="2" s="1"/>
  <c r="H155" i="2"/>
  <c r="F157" i="2"/>
  <c r="F158" i="2" s="1"/>
  <c r="F228" i="2"/>
  <c r="F151" i="2"/>
  <c r="F105" i="2"/>
  <c r="AB58" i="2"/>
  <c r="H168" i="2"/>
  <c r="H170" i="2" s="1"/>
  <c r="AB63" i="2"/>
  <c r="F62" i="2"/>
  <c r="F168" i="2"/>
  <c r="F170" i="2" s="1"/>
  <c r="AB56" i="2"/>
  <c r="F178" i="2"/>
  <c r="AB65" i="2"/>
  <c r="H151" i="2" l="1"/>
  <c r="H142" i="2"/>
  <c r="H143" i="2" s="1"/>
  <c r="H144" i="2" s="1"/>
  <c r="H146" i="2" s="1"/>
  <c r="H157" i="2"/>
  <c r="H158" i="2" s="1"/>
  <c r="F121" i="2"/>
  <c r="F179" i="2"/>
  <c r="F181" i="2" s="1"/>
  <c r="F164" i="2"/>
  <c r="F232" i="2" s="1"/>
  <c r="H164" i="2"/>
  <c r="F188" i="2"/>
  <c r="F189" i="2" s="1"/>
  <c r="F247" i="2"/>
  <c r="F217" i="2"/>
  <c r="F218" i="2" s="1"/>
  <c r="F145" i="2"/>
  <c r="F146" i="2" s="1"/>
  <c r="F231" i="2" l="1"/>
  <c r="F233" i="2" s="1"/>
  <c r="H237" i="2" s="1"/>
  <c r="F23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Tyson Stein</author>
    <author>Parsons_User</author>
  </authors>
  <commentList>
    <comment ref="F56" authorId="0" shapeId="0" xr:uid="{680C8451-0043-4A92-9443-73C21E31E69A}">
      <text>
        <r>
          <rPr>
            <b/>
            <sz val="9"/>
            <color indexed="81"/>
            <rFont val="Tahoma"/>
            <family val="2"/>
          </rPr>
          <t>Tyson Stein:</t>
        </r>
        <r>
          <rPr>
            <sz val="9"/>
            <color indexed="81"/>
            <rFont val="Tahoma"/>
            <family val="2"/>
          </rPr>
          <t xml:space="preserve">
Note: Answer "Yes" if composite dead load and live load inputs are to be split across 2 rows of bearings.  Otherwise, answer "No".</t>
        </r>
      </text>
    </comment>
    <comment ref="F89" authorId="1" shapeId="0" xr:uid="{27FDB6A7-2386-4096-A290-FEEF4B055593}">
      <text>
        <r>
          <rPr>
            <b/>
            <sz val="8"/>
            <color indexed="81"/>
            <rFont val="Tahoma"/>
            <family val="2"/>
          </rPr>
          <t>Parsons_User:</t>
        </r>
        <r>
          <rPr>
            <sz val="8"/>
            <color indexed="81"/>
            <rFont val="Tahoma"/>
            <family val="2"/>
          </rPr>
          <t xml:space="preserve">
Total Deflection and Camber in Text File at Appropriate Point.</t>
        </r>
      </text>
    </comment>
    <comment ref="F91" authorId="1" shapeId="0" xr:uid="{0AB71248-DEE4-4EAF-8B99-09194263EB69}">
      <text>
        <r>
          <rPr>
            <b/>
            <sz val="8"/>
            <color indexed="81"/>
            <rFont val="Tahoma"/>
            <family val="2"/>
          </rPr>
          <t>Parsons_User:</t>
        </r>
        <r>
          <rPr>
            <sz val="8"/>
            <color indexed="81"/>
            <rFont val="Tahoma"/>
            <family val="2"/>
          </rPr>
          <t xml:space="preserve">
Total Deflection and Camber in Text File at Appropriate Point.</t>
        </r>
      </text>
    </comment>
  </commentList>
</comments>
</file>

<file path=xl/sharedStrings.xml><?xml version="1.0" encoding="utf-8"?>
<sst xmlns="http://schemas.openxmlformats.org/spreadsheetml/2006/main" count="453" uniqueCount="310">
  <si>
    <t>Number of Steel Shims =</t>
  </si>
  <si>
    <t>Number of Elastomer Layers =</t>
  </si>
  <si>
    <t>Total Pad Thickness =</t>
  </si>
  <si>
    <t>W =</t>
  </si>
  <si>
    <t>L =</t>
  </si>
  <si>
    <t>Pad Summary</t>
  </si>
  <si>
    <t>Check not required for integral abutment.</t>
  </si>
  <si>
    <t>Determine if Mechanical Anchorage is Necessary</t>
  </si>
  <si>
    <r>
      <t>Thickness of Steel Reinforcement, h</t>
    </r>
    <r>
      <rPr>
        <vertAlign val="subscript"/>
        <sz val="10"/>
        <rFont val="Franklin Gothic Book"/>
        <family val="2"/>
      </rPr>
      <t>s</t>
    </r>
  </si>
  <si>
    <t>Exterior Steel Layer</t>
  </si>
  <si>
    <t>Interior Steel Layer</t>
  </si>
  <si>
    <t>Controlling Minimum Thickness</t>
  </si>
  <si>
    <t>(AASHTO Eq. 14.7.5.3.5-2)</t>
  </si>
  <si>
    <r>
      <rPr>
        <sz val="10"/>
        <rFont val="Calibri"/>
        <family val="2"/>
      </rPr>
      <t>Δ</t>
    </r>
    <r>
      <rPr>
        <sz val="10"/>
        <rFont val="Franklin Gothic Book"/>
        <family val="2"/>
      </rPr>
      <t>F</t>
    </r>
    <r>
      <rPr>
        <vertAlign val="subscript"/>
        <sz val="10"/>
        <rFont val="Franklin Gothic Book"/>
        <family val="2"/>
      </rPr>
      <t>TH</t>
    </r>
  </si>
  <si>
    <t>Check at Fatigue Limit State</t>
  </si>
  <si>
    <t>(AASHTO Eq. 14.7.5.3.5-1)</t>
  </si>
  <si>
    <r>
      <t>F</t>
    </r>
    <r>
      <rPr>
        <vertAlign val="subscript"/>
        <sz val="10"/>
        <rFont val="Franklin Gothic Book"/>
        <family val="2"/>
      </rPr>
      <t>y</t>
    </r>
  </si>
  <si>
    <t>Check at Service Limit State</t>
  </si>
  <si>
    <t>(AASHTO 14.7.5.3.5)</t>
  </si>
  <si>
    <t>= 2 * W / (W * Hole Diameter)</t>
  </si>
  <si>
    <t>Stress Factor</t>
  </si>
  <si>
    <t>Net Width of Pad</t>
  </si>
  <si>
    <t>No</t>
  </si>
  <si>
    <t>Gross Width of Pad</t>
  </si>
  <si>
    <t>Yes</t>
  </si>
  <si>
    <t>Are there holes in bearing?</t>
  </si>
  <si>
    <t>Minimum Thickness</t>
  </si>
  <si>
    <t>Check Steel Reinforcement</t>
  </si>
  <si>
    <t>Total Pad Height</t>
  </si>
  <si>
    <t>Thickness Limit</t>
  </si>
  <si>
    <r>
      <t xml:space="preserve">total thickness </t>
    </r>
    <r>
      <rPr>
        <sz val="10"/>
        <rFont val="Calibri"/>
        <family val="2"/>
      </rPr>
      <t>≤</t>
    </r>
    <r>
      <rPr>
        <sz val="10"/>
        <rFont val="Franklin Gothic Book"/>
        <family val="2"/>
      </rPr>
      <t xml:space="preserve"> (L/3 or W/3)</t>
    </r>
  </si>
  <si>
    <t>(AASHTO 14.7.6.3.6)</t>
  </si>
  <si>
    <t>Check Bearing Stability</t>
  </si>
  <si>
    <t>Tapered shim may be included for beam slope.</t>
  </si>
  <si>
    <t>(AASHTO 14.7.6.3.5)</t>
  </si>
  <si>
    <t>Check Rotation</t>
  </si>
  <si>
    <t>Type</t>
  </si>
  <si>
    <t>Beam</t>
  </si>
  <si>
    <t>Span</t>
  </si>
  <si>
    <t>Bridge</t>
  </si>
  <si>
    <t>Date</t>
  </si>
  <si>
    <t>Chk By</t>
  </si>
  <si>
    <t>Rev. By</t>
  </si>
  <si>
    <t>Made By</t>
  </si>
  <si>
    <t>Sheet No.</t>
  </si>
  <si>
    <t>Title</t>
  </si>
  <si>
    <t>Job No.</t>
  </si>
  <si>
    <t>Subject</t>
  </si>
  <si>
    <t>Parsons</t>
  </si>
  <si>
    <t>Check (hrt &gt; 2*Δs)</t>
  </si>
  <si>
    <t>Shear Deformation Limit</t>
  </si>
  <si>
    <t>Shear Deformation, Δs</t>
  </si>
  <si>
    <t>(AASHTO 14.7.6.3.4)</t>
  </si>
  <si>
    <t>Check Elastomer Thickness Based on Shear Deformation</t>
  </si>
  <si>
    <t>Total Service Load Deflection</t>
  </si>
  <si>
    <r>
      <t>Initial Live Load Deflection, Δ</t>
    </r>
    <r>
      <rPr>
        <vertAlign val="subscript"/>
        <sz val="10"/>
        <rFont val="Franklin Gothic Book"/>
        <family val="2"/>
      </rPr>
      <t>Li</t>
    </r>
  </si>
  <si>
    <t>(not required, but good practice as conservative measure)</t>
  </si>
  <si>
    <r>
      <t>Add'l DL Defl due to Long Term Effects, Δ</t>
    </r>
    <r>
      <rPr>
        <vertAlign val="subscript"/>
        <sz val="10"/>
        <rFont val="Franklin Gothic Book"/>
        <family val="2"/>
      </rPr>
      <t>dl</t>
    </r>
  </si>
  <si>
    <r>
      <t>Initial Dead Load Deflection, Δ</t>
    </r>
    <r>
      <rPr>
        <vertAlign val="subscript"/>
        <sz val="10"/>
        <rFont val="Franklin Gothic Book"/>
        <family val="2"/>
      </rPr>
      <t>di</t>
    </r>
  </si>
  <si>
    <t>(AASHTO 14.7.6.3.3)</t>
  </si>
  <si>
    <t>Initial Service Load Deflection Limit</t>
  </si>
  <si>
    <t>Check Service Load Deflection (Internal Layer)</t>
  </si>
  <si>
    <t>(AASHTO C14.7.5.3.6)</t>
  </si>
  <si>
    <t>Allowable Live Load Deflection</t>
  </si>
  <si>
    <r>
      <t>Live Load Deflection, Δ</t>
    </r>
    <r>
      <rPr>
        <vertAlign val="subscript"/>
        <sz val="10"/>
        <rFont val="Franklin Gothic Book"/>
        <family val="2"/>
      </rPr>
      <t>L</t>
    </r>
  </si>
  <si>
    <r>
      <t>Live Load Strain, ε</t>
    </r>
    <r>
      <rPr>
        <vertAlign val="subscript"/>
        <sz val="10"/>
        <rFont val="Franklin Gothic Book"/>
        <family val="2"/>
      </rPr>
      <t>d</t>
    </r>
  </si>
  <si>
    <t>(AASHTO Figure C14.7.6.3.3-1)</t>
  </si>
  <si>
    <r>
      <t>Live Load, ε</t>
    </r>
    <r>
      <rPr>
        <vertAlign val="subscript"/>
        <sz val="10"/>
        <rFont val="Franklin Gothic Book"/>
        <family val="2"/>
      </rPr>
      <t>60</t>
    </r>
  </si>
  <si>
    <r>
      <t>Live Load, ε</t>
    </r>
    <r>
      <rPr>
        <vertAlign val="subscript"/>
        <sz val="10"/>
        <rFont val="Franklin Gothic Book"/>
        <family val="2"/>
      </rPr>
      <t>50</t>
    </r>
  </si>
  <si>
    <r>
      <t>Stress Due to Live Load Only, σ</t>
    </r>
    <r>
      <rPr>
        <vertAlign val="subscript"/>
        <sz val="10"/>
        <rFont val="Franklin Gothic Book"/>
        <family val="2"/>
      </rPr>
      <t>LL</t>
    </r>
  </si>
  <si>
    <t>Exterior Layer</t>
  </si>
  <si>
    <t>Interior Layer</t>
  </si>
  <si>
    <t>continuous sections as well.</t>
  </si>
  <si>
    <r>
      <t>Note:</t>
    </r>
    <r>
      <rPr>
        <sz val="10"/>
        <rFont val="Franklin Gothic Book"/>
        <family val="2"/>
      </rPr>
      <t xml:space="preserve"> Relative live load deflection check is unnecessary unless deck joints and seals are used.  However, it is good engineering practice to check for</t>
    </r>
  </si>
  <si>
    <t>Live Load Deflection (Total Elastomer Thickness)</t>
  </si>
  <si>
    <t>Long Term Dead Load Deflection</t>
  </si>
  <si>
    <t>(AASHTO 14.7.5.3.6-3)</t>
  </si>
  <si>
    <r>
      <t>Deflection due to Creep, Δ</t>
    </r>
    <r>
      <rPr>
        <vertAlign val="subscript"/>
        <sz val="10"/>
        <rFont val="Franklin Gothic Book"/>
        <family val="2"/>
      </rPr>
      <t>creep</t>
    </r>
  </si>
  <si>
    <t>(AASHTO Table 14.7.6.2-1)</t>
  </si>
  <si>
    <r>
      <t>Creep Deflection Ratio, a</t>
    </r>
    <r>
      <rPr>
        <vertAlign val="subscript"/>
        <sz val="10"/>
        <rFont val="Franklin Gothic Book"/>
        <family val="2"/>
      </rPr>
      <t>cr</t>
    </r>
  </si>
  <si>
    <t>(AASHTO 14.7.5.3.6-2)</t>
  </si>
  <si>
    <r>
      <t>Dead Load Deflection, Δ</t>
    </r>
    <r>
      <rPr>
        <vertAlign val="subscript"/>
        <sz val="10"/>
        <rFont val="Franklin Gothic Book"/>
        <family val="2"/>
      </rPr>
      <t>d</t>
    </r>
  </si>
  <si>
    <r>
      <t>Compressive Strain - Dead Load, ε</t>
    </r>
    <r>
      <rPr>
        <vertAlign val="subscript"/>
        <sz val="10"/>
        <rFont val="Franklin Gothic Book"/>
        <family val="2"/>
      </rPr>
      <t>d</t>
    </r>
  </si>
  <si>
    <r>
      <t>Compressive Strain - Dead Load, ε</t>
    </r>
    <r>
      <rPr>
        <vertAlign val="subscript"/>
        <sz val="10"/>
        <rFont val="Franklin Gothic Book"/>
        <family val="2"/>
      </rPr>
      <t>60</t>
    </r>
  </si>
  <si>
    <r>
      <t>Compressive Strain - Dead Load, ε</t>
    </r>
    <r>
      <rPr>
        <vertAlign val="subscript"/>
        <sz val="10"/>
        <rFont val="Franklin Gothic Book"/>
        <family val="2"/>
      </rPr>
      <t>50</t>
    </r>
  </si>
  <si>
    <r>
      <t>Stress Due to Dead Load Only, σ</t>
    </r>
    <r>
      <rPr>
        <vertAlign val="subscript"/>
        <sz val="10"/>
        <rFont val="Franklin Gothic Book"/>
        <family val="2"/>
      </rPr>
      <t>DL</t>
    </r>
  </si>
  <si>
    <t>Dead Load Deflection (Total Elastomer Thickness)</t>
  </si>
  <si>
    <r>
      <t>Service I Compressive Stress, σ</t>
    </r>
    <r>
      <rPr>
        <vertAlign val="subscript"/>
        <sz val="10"/>
        <rFont val="Franklin Gothic Book"/>
        <family val="2"/>
      </rPr>
      <t>s</t>
    </r>
  </si>
  <si>
    <r>
      <t>Maximum Allowable Stress, σ</t>
    </r>
    <r>
      <rPr>
        <vertAlign val="subscript"/>
        <sz val="10"/>
        <rFont val="Franklin Gothic Book"/>
        <family val="2"/>
      </rPr>
      <t>allow</t>
    </r>
  </si>
  <si>
    <t>(AASHTO Eq. 14.7.6.3.2-7)</t>
  </si>
  <si>
    <r>
      <t>Stress Limit 2, σ</t>
    </r>
    <r>
      <rPr>
        <vertAlign val="subscript"/>
        <sz val="10"/>
        <rFont val="Franklin Gothic Book"/>
        <family val="2"/>
      </rPr>
      <t>allow2</t>
    </r>
  </si>
  <si>
    <t>(AASHTO Eq. C14.7.5.1-1)</t>
  </si>
  <si>
    <t>Shape Factor, S</t>
  </si>
  <si>
    <t>(AASHTO 14.7.6.3.2)</t>
  </si>
  <si>
    <t>Check Service I Compressive Stress</t>
  </si>
  <si>
    <t>LIVE LOAD STRAIN</t>
  </si>
  <si>
    <t>DEAD LOAD STRAIN</t>
  </si>
  <si>
    <t>Check Minimum Total Elastomer Thickness</t>
  </si>
  <si>
    <t>Net Area of Pad with Holes Removed</t>
  </si>
  <si>
    <t>Gross Area of Pad, Apad</t>
  </si>
  <si>
    <r>
      <t>Trial Pad Length, L</t>
    </r>
    <r>
      <rPr>
        <vertAlign val="subscript"/>
        <sz val="10"/>
        <rFont val="Franklin Gothic Book"/>
        <family val="2"/>
      </rPr>
      <t>pad</t>
    </r>
  </si>
  <si>
    <r>
      <t>Required Pad Length, L</t>
    </r>
    <r>
      <rPr>
        <vertAlign val="subscript"/>
        <sz val="10"/>
        <rFont val="Franklin Gothic Book"/>
        <family val="2"/>
      </rPr>
      <t>req</t>
    </r>
  </si>
  <si>
    <t>(AASHTO 14.7.6.3.2-8)</t>
  </si>
  <si>
    <r>
      <t>Allowable Compressive Stress, σ</t>
    </r>
    <r>
      <rPr>
        <vertAlign val="subscript"/>
        <sz val="10"/>
        <rFont val="Franklin Gothic Book"/>
        <family val="2"/>
      </rPr>
      <t>allow1</t>
    </r>
  </si>
  <si>
    <r>
      <t>Note</t>
    </r>
    <r>
      <rPr>
        <sz val="10"/>
        <rFont val="Franklin Gothic Book"/>
        <family val="2"/>
      </rPr>
      <t>: Assume an allowable compressive stress of 1.25 ksi (AASHTO Eq. 14.7.6.3.2-8) will govern design initially</t>
    </r>
  </si>
  <si>
    <t>Determine Required Pad Length</t>
  </si>
  <si>
    <r>
      <t>Total Hole Perimeter, P</t>
    </r>
    <r>
      <rPr>
        <vertAlign val="subscript"/>
        <sz val="10"/>
        <rFont val="Franklin Gothic Book"/>
        <family val="2"/>
      </rPr>
      <t>hole</t>
    </r>
  </si>
  <si>
    <t>Hole Perimeter</t>
  </si>
  <si>
    <r>
      <t>Total Hole Area, A</t>
    </r>
    <r>
      <rPr>
        <vertAlign val="subscript"/>
        <sz val="10"/>
        <rFont val="Franklin Gothic Book"/>
        <family val="2"/>
      </rPr>
      <t>hole</t>
    </r>
  </si>
  <si>
    <t>Hole Area</t>
  </si>
  <si>
    <t>Hole Length</t>
  </si>
  <si>
    <t>Hole Diameter</t>
  </si>
  <si>
    <t>(If expansion bearing, enter 0)</t>
  </si>
  <si>
    <r>
      <t>Number of Holes, n</t>
    </r>
    <r>
      <rPr>
        <vertAlign val="subscript"/>
        <sz val="10"/>
        <rFont val="Franklin Gothic Book"/>
        <family val="2"/>
      </rPr>
      <t>hole</t>
    </r>
  </si>
  <si>
    <t>Slotted Hole for Fixed Bearings</t>
  </si>
  <si>
    <r>
      <t>Total Pad Height, h</t>
    </r>
    <r>
      <rPr>
        <vertAlign val="subscript"/>
        <sz val="10"/>
        <rFont val="Franklin Gothic Book"/>
        <family val="2"/>
      </rPr>
      <t>pad</t>
    </r>
  </si>
  <si>
    <r>
      <t>Total Elastomer Thickness, h</t>
    </r>
    <r>
      <rPr>
        <vertAlign val="subscript"/>
        <sz val="10"/>
        <rFont val="Franklin Gothic Book"/>
        <family val="2"/>
      </rPr>
      <t>rt</t>
    </r>
  </si>
  <si>
    <r>
      <t>Design Elastomer Layer Thickness, h</t>
    </r>
    <r>
      <rPr>
        <vertAlign val="subscript"/>
        <sz val="10"/>
        <rFont val="Franklin Gothic Book"/>
        <family val="2"/>
      </rPr>
      <t>r_max</t>
    </r>
  </si>
  <si>
    <t>Number of Interior Elastomer Layers</t>
  </si>
  <si>
    <t>Total Shims</t>
  </si>
  <si>
    <t>Number of  Interior Shims</t>
  </si>
  <si>
    <r>
      <t>Exterior Steel Shim Thickness, h</t>
    </r>
    <r>
      <rPr>
        <vertAlign val="subscript"/>
        <sz val="10"/>
        <rFont val="Franklin Gothic Book"/>
        <family val="2"/>
      </rPr>
      <t>se</t>
    </r>
  </si>
  <si>
    <r>
      <t>Interior Steel Shim Thickness, h</t>
    </r>
    <r>
      <rPr>
        <vertAlign val="subscript"/>
        <sz val="10"/>
        <rFont val="Franklin Gothic Book"/>
        <family val="2"/>
      </rPr>
      <t>si</t>
    </r>
  </si>
  <si>
    <t>(AASHTO 14.7.5.1)</t>
  </si>
  <si>
    <r>
      <t>Exterior Elastomer Layer Thickness, h</t>
    </r>
    <r>
      <rPr>
        <vertAlign val="subscript"/>
        <sz val="10"/>
        <rFont val="Franklin Gothic Book"/>
        <family val="2"/>
      </rPr>
      <t>re</t>
    </r>
  </si>
  <si>
    <r>
      <t>Interior Elastomer Layer Thickness, h</t>
    </r>
    <r>
      <rPr>
        <vertAlign val="subscript"/>
        <sz val="10"/>
        <rFont val="Franklin Gothic Book"/>
        <family val="2"/>
      </rPr>
      <t>ri</t>
    </r>
  </si>
  <si>
    <t>Trial Pad Width</t>
  </si>
  <si>
    <t>Trial Pad Geometrics</t>
  </si>
  <si>
    <r>
      <t>(θ</t>
    </r>
    <r>
      <rPr>
        <vertAlign val="subscript"/>
        <sz val="10"/>
        <rFont val="Franklin Gothic Book"/>
        <family val="2"/>
      </rPr>
      <t>u</t>
    </r>
    <r>
      <rPr>
        <sz val="10"/>
        <rFont val="Franklin Gothic Book"/>
        <family val="2"/>
      </rPr>
      <t xml:space="preserve"> + θ</t>
    </r>
    <r>
      <rPr>
        <vertAlign val="subscript"/>
        <sz val="10"/>
        <rFont val="Franklin Gothic Book"/>
        <family val="2"/>
      </rPr>
      <t>g</t>
    </r>
    <r>
      <rPr>
        <sz val="10"/>
        <rFont val="Franklin Gothic Book"/>
        <family val="2"/>
      </rPr>
      <t xml:space="preserve"> + θ</t>
    </r>
    <r>
      <rPr>
        <vertAlign val="subscript"/>
        <sz val="10"/>
        <rFont val="Franklin Gothic Book"/>
        <family val="2"/>
      </rPr>
      <t>x</t>
    </r>
    <r>
      <rPr>
        <sz val="10"/>
        <rFont val="Franklin Gothic Book"/>
        <family val="2"/>
      </rPr>
      <t>)</t>
    </r>
  </si>
  <si>
    <r>
      <t>Total Rotation About Transverse Axis, θ</t>
    </r>
    <r>
      <rPr>
        <vertAlign val="subscript"/>
        <sz val="10"/>
        <rFont val="Franklin Gothic Book"/>
        <family val="2"/>
      </rPr>
      <t>sx</t>
    </r>
  </si>
  <si>
    <r>
      <t>Slope, θ</t>
    </r>
    <r>
      <rPr>
        <vertAlign val="subscript"/>
        <sz val="10"/>
        <rFont val="Franklin Gothic Book"/>
        <family val="2"/>
      </rPr>
      <t>x</t>
    </r>
  </si>
  <si>
    <t>Deflection</t>
  </si>
  <si>
    <t>Point 2 Location</t>
  </si>
  <si>
    <t>Point 1 Location</t>
  </si>
  <si>
    <t>Beam Rotation at Support (LL+DL Rotation)</t>
  </si>
  <si>
    <r>
      <t>Grade, θ</t>
    </r>
    <r>
      <rPr>
        <vertAlign val="subscript"/>
        <sz val="10"/>
        <rFont val="Franklin Gothic Book"/>
        <family val="2"/>
      </rPr>
      <t>g</t>
    </r>
  </si>
  <si>
    <t>T/S</t>
  </si>
  <si>
    <t>Station 2</t>
  </si>
  <si>
    <t xml:space="preserve">Station 1 </t>
  </si>
  <si>
    <t>Top of Slab Gradeline</t>
  </si>
  <si>
    <r>
      <t>Rotational Effects, θ</t>
    </r>
    <r>
      <rPr>
        <vertAlign val="subscript"/>
        <sz val="10"/>
        <rFont val="Franklin Gothic Book"/>
        <family val="2"/>
      </rPr>
      <t>sz</t>
    </r>
  </si>
  <si>
    <t>(AASHTO 14.4.2.1)</t>
  </si>
  <si>
    <r>
      <t>Minimum Rotation Uncertainty, θ</t>
    </r>
    <r>
      <rPr>
        <vertAlign val="subscript"/>
        <sz val="10"/>
        <rFont val="Franklin Gothic Book"/>
        <family val="2"/>
      </rPr>
      <t>u</t>
    </r>
  </si>
  <si>
    <t>Rotational Analysis</t>
  </si>
  <si>
    <t>#</t>
  </si>
  <si>
    <t>Live Shear</t>
  </si>
  <si>
    <t>Live Moment</t>
  </si>
  <si>
    <t>DF * MPF</t>
  </si>
  <si>
    <t>MPF</t>
  </si>
  <si>
    <t>DF</t>
  </si>
  <si>
    <t>No. Lanes</t>
  </si>
  <si>
    <t>Pedestrian</t>
  </si>
  <si>
    <t>(AASHTO Table 6.6.1.2.5-3)</t>
  </si>
  <si>
    <r>
      <t>Detail Category A Threshold, ΔF</t>
    </r>
    <r>
      <rPr>
        <vertAlign val="subscript"/>
        <sz val="10"/>
        <rFont val="Franklin Gothic Book"/>
        <family val="2"/>
      </rPr>
      <t>TH</t>
    </r>
  </si>
  <si>
    <t>Lane</t>
  </si>
  <si>
    <t>Fatigue Threshold</t>
  </si>
  <si>
    <t>Truck</t>
  </si>
  <si>
    <t>Live</t>
  </si>
  <si>
    <r>
      <t>Maximum Live Load Uplift, P</t>
    </r>
    <r>
      <rPr>
        <vertAlign val="subscript"/>
        <sz val="10"/>
        <rFont val="Franklin Gothic Book"/>
        <family val="2"/>
      </rPr>
      <t>uplift</t>
    </r>
  </si>
  <si>
    <t>DL-Comp.(DW)</t>
  </si>
  <si>
    <r>
      <t>Live Load, P</t>
    </r>
    <r>
      <rPr>
        <vertAlign val="subscript"/>
        <sz val="10"/>
        <rFont val="Franklin Gothic Book"/>
        <family val="2"/>
      </rPr>
      <t>live</t>
    </r>
  </si>
  <si>
    <t>Beam 2 Distribution Factors from Conspan</t>
  </si>
  <si>
    <t>DL-Comp.(DC)</t>
  </si>
  <si>
    <t>Per Lane, No Impact, with Ped</t>
  </si>
  <si>
    <t>Live Load (w/o DF)</t>
  </si>
  <si>
    <t>DL-Prec.(DW)</t>
  </si>
  <si>
    <r>
      <t>Composite Dead Loads per Beam, P</t>
    </r>
    <r>
      <rPr>
        <vertAlign val="subscript"/>
        <sz val="10"/>
        <rFont val="Franklin Gothic Book"/>
        <family val="2"/>
      </rPr>
      <t>cd</t>
    </r>
  </si>
  <si>
    <t>DL-Prec.(DC)</t>
  </si>
  <si>
    <t>Composite Dead Loads (Total Width)</t>
  </si>
  <si>
    <t>Diaphragm</t>
  </si>
  <si>
    <r>
      <t>Non-Composite Dead Loads, P</t>
    </r>
    <r>
      <rPr>
        <vertAlign val="subscript"/>
        <sz val="10"/>
        <rFont val="Franklin Gothic Book"/>
        <family val="2"/>
      </rPr>
      <t>nd</t>
    </r>
  </si>
  <si>
    <t>Deck+Haunch</t>
  </si>
  <si>
    <t>Live Load DF (2+Lanes Shear)</t>
  </si>
  <si>
    <t xml:space="preserve">Self Wt. </t>
  </si>
  <si>
    <t>(where superstructure is continuous)</t>
  </si>
  <si>
    <t>Is Bearing Being Designed at Fixed Pier?</t>
  </si>
  <si>
    <t>Beam 2</t>
  </si>
  <si>
    <t>Beam 1</t>
  </si>
  <si>
    <t>Beam 1 Distribution Factors from Conspan</t>
  </si>
  <si>
    <t>Reactions from Conspan</t>
  </si>
  <si>
    <t>Unfactored Load Reactions (From CONSPAN)</t>
  </si>
  <si>
    <t>INPUT FROM CONSPAN IS ORANGE</t>
  </si>
  <si>
    <r>
      <t>Beam Cross Sectional Perimeter, P</t>
    </r>
    <r>
      <rPr>
        <vertAlign val="subscript"/>
        <sz val="10"/>
        <rFont val="Franklin Gothic Book"/>
        <family val="2"/>
      </rPr>
      <t>beam</t>
    </r>
  </si>
  <si>
    <r>
      <t>Beam Cross Sectional Area, A</t>
    </r>
    <r>
      <rPr>
        <vertAlign val="subscript"/>
        <sz val="10"/>
        <rFont val="Franklin Gothic Book"/>
        <family val="2"/>
      </rPr>
      <t>beam</t>
    </r>
  </si>
  <si>
    <t>Span Length (Brg to Brg)</t>
  </si>
  <si>
    <t>Number of Girders</t>
  </si>
  <si>
    <t>Bridge Geometry</t>
  </si>
  <si>
    <t xml:space="preserve">    (At Girder Release)</t>
  </si>
  <si>
    <r>
      <t>Concrete Compressive Strength, f'</t>
    </r>
    <r>
      <rPr>
        <vertAlign val="subscript"/>
        <sz val="10"/>
        <rFont val="Franklin Gothic Book"/>
        <family val="2"/>
      </rPr>
      <t>ci</t>
    </r>
  </si>
  <si>
    <t>Concrete Drying Time</t>
  </si>
  <si>
    <r>
      <t>Steel Shim Yield Strength, F</t>
    </r>
    <r>
      <rPr>
        <vertAlign val="subscript"/>
        <sz val="10"/>
        <rFont val="Franklin Gothic Book"/>
        <family val="2"/>
      </rPr>
      <t>y</t>
    </r>
  </si>
  <si>
    <r>
      <t>Minimum Shear Modulus, G</t>
    </r>
    <r>
      <rPr>
        <vertAlign val="subscript"/>
        <sz val="10"/>
        <rFont val="Franklin Gothic Book"/>
        <family val="2"/>
      </rPr>
      <t>min</t>
    </r>
  </si>
  <si>
    <r>
      <t>Maximum Shear Modulus, G</t>
    </r>
    <r>
      <rPr>
        <vertAlign val="subscript"/>
        <sz val="10"/>
        <rFont val="Franklin Gothic Book"/>
        <family val="2"/>
      </rPr>
      <t>max</t>
    </r>
  </si>
  <si>
    <t>Standard Shore A Durometer Hardness</t>
  </si>
  <si>
    <t>Material Properties</t>
  </si>
  <si>
    <t>Relative Humidity</t>
  </si>
  <si>
    <r>
      <t>Effective Expansion Length, L</t>
    </r>
    <r>
      <rPr>
        <vertAlign val="subscript"/>
        <sz val="10"/>
        <rFont val="Franklin Gothic Book"/>
        <family val="2"/>
      </rPr>
      <t>e</t>
    </r>
  </si>
  <si>
    <t>Extreme Temperature Difference (Beam)</t>
  </si>
  <si>
    <t>Extreme Temperature Difference (Bearing)</t>
  </si>
  <si>
    <t>Min. Setting Temperature</t>
  </si>
  <si>
    <t>Max. Setting Temperature</t>
  </si>
  <si>
    <t>(AASHTO 5.4.2.2)</t>
  </si>
  <si>
    <t>(For Normal-Density Concrete)</t>
  </si>
  <si>
    <t>Thermal Expansion Coefficient, α</t>
  </si>
  <si>
    <t>Thermal Expansion</t>
  </si>
  <si>
    <t>(AASHTO 14.6.1)</t>
  </si>
  <si>
    <t>Resistance Modifier for Bearings, Φ</t>
  </si>
  <si>
    <t>Resistance Modifiers:</t>
  </si>
  <si>
    <t>(AASHTO Table 3.4.1-1)</t>
  </si>
  <si>
    <t>Service Dead Load Factor</t>
  </si>
  <si>
    <r>
      <t>Minimum Dead Load Factor, γ</t>
    </r>
    <r>
      <rPr>
        <vertAlign val="subscript"/>
        <sz val="10"/>
        <rFont val="Franklin Gothic Book"/>
        <family val="2"/>
      </rPr>
      <t>DC</t>
    </r>
  </si>
  <si>
    <r>
      <t>Live Load Factor, γ</t>
    </r>
    <r>
      <rPr>
        <vertAlign val="subscript"/>
        <sz val="10"/>
        <rFont val="Franklin Gothic Book"/>
        <family val="2"/>
      </rPr>
      <t>LL</t>
    </r>
  </si>
  <si>
    <r>
      <t>Temperature Load Factor, γ</t>
    </r>
    <r>
      <rPr>
        <vertAlign val="subscript"/>
        <sz val="10"/>
        <rFont val="Franklin Gothic Book"/>
        <family val="2"/>
      </rPr>
      <t>TU</t>
    </r>
  </si>
  <si>
    <t>(AASHTO Table 3.4.1-3)</t>
  </si>
  <si>
    <r>
      <t>Creep Load Factor, γ</t>
    </r>
    <r>
      <rPr>
        <vertAlign val="subscript"/>
        <sz val="10"/>
        <rFont val="Franklin Gothic Book"/>
        <family val="2"/>
      </rPr>
      <t>CR</t>
    </r>
  </si>
  <si>
    <t>(AASHTO 1.3.2.1)</t>
  </si>
  <si>
    <t>Total Load Modifier</t>
  </si>
  <si>
    <t>(AASHTO 1.3.5)</t>
  </si>
  <si>
    <r>
      <t>Operational Importance Load Modifier, η</t>
    </r>
    <r>
      <rPr>
        <vertAlign val="subscript"/>
        <sz val="10"/>
        <rFont val="Franklin Gothic Book"/>
        <family val="2"/>
      </rPr>
      <t>i</t>
    </r>
  </si>
  <si>
    <t>(AASHTO 1.3.4)</t>
  </si>
  <si>
    <r>
      <t>Redundancy Load Modifier, η</t>
    </r>
    <r>
      <rPr>
        <vertAlign val="subscript"/>
        <sz val="10"/>
        <rFont val="Franklin Gothic Book"/>
        <family val="2"/>
      </rPr>
      <t>r</t>
    </r>
  </si>
  <si>
    <t>(AASHTO 1.3.3)</t>
  </si>
  <si>
    <r>
      <t>Ductility Load Modifier, η</t>
    </r>
    <r>
      <rPr>
        <vertAlign val="subscript"/>
        <sz val="10"/>
        <rFont val="Franklin Gothic Book"/>
        <family val="2"/>
      </rPr>
      <t>d</t>
    </r>
  </si>
  <si>
    <t>Load Modifiers:</t>
  </si>
  <si>
    <t>Standard Specifications for Construction</t>
  </si>
  <si>
    <t>Load and Resistance Factors</t>
  </si>
  <si>
    <t>AASHTO LRFD 8th Ed., Method A</t>
  </si>
  <si>
    <t xml:space="preserve">Design per: </t>
  </si>
  <si>
    <t>Steel-reinf Elast Brg</t>
  </si>
  <si>
    <t>Interior</t>
  </si>
  <si>
    <t>1 - Abutment</t>
  </si>
  <si>
    <t>JRE</t>
  </si>
  <si>
    <t>TBS</t>
  </si>
  <si>
    <t>WAR-73-14.62</t>
  </si>
  <si>
    <t>Bearing Design</t>
  </si>
  <si>
    <t xml:space="preserve">CL Brg Rear Abutment </t>
  </si>
  <si>
    <t xml:space="preserve">CL Brg Forward Abutment </t>
  </si>
  <si>
    <t>(BDM Sect. 1005.1)</t>
  </si>
  <si>
    <t>ODOT Bridge Design Manual &amp;</t>
  </si>
  <si>
    <t>(ODOT Spec 711.23)</t>
  </si>
  <si>
    <t>Design By</t>
  </si>
  <si>
    <t>RWB</t>
  </si>
  <si>
    <t>Semi-integral Diaphragm Dead Load per beam</t>
  </si>
  <si>
    <t>Distribute dead load evenly among 6 beams</t>
  </si>
  <si>
    <t>in.   =</t>
  </si>
  <si>
    <t>ft.</t>
  </si>
  <si>
    <t>Width =</t>
  </si>
  <si>
    <t>Height =</t>
  </si>
  <si>
    <t>Length =</t>
  </si>
  <si>
    <t>Skew =</t>
  </si>
  <si>
    <t xml:space="preserve">Deg. = </t>
  </si>
  <si>
    <t>radians</t>
  </si>
  <si>
    <t>CF</t>
  </si>
  <si>
    <t>Volume =</t>
  </si>
  <si>
    <t>Wt. =</t>
  </si>
  <si>
    <t>kips</t>
  </si>
  <si>
    <t>Dead load per beam =</t>
  </si>
  <si>
    <t>Dead load from semi-int. diaph. =</t>
  </si>
  <si>
    <t>kip</t>
  </si>
  <si>
    <t>Check not required for semi-integral abutment.</t>
  </si>
  <si>
    <t>2/3 of span length per BDM 205.9</t>
  </si>
  <si>
    <t>Note: Interior reactions &gt; Exterior, so bearing design governed by interior</t>
  </si>
  <si>
    <t>JLW</t>
  </si>
  <si>
    <t>in</t>
  </si>
  <si>
    <r>
      <t>Use, T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</t>
    </r>
  </si>
  <si>
    <t>in.</t>
  </si>
  <si>
    <t>FROM WHICH</t>
  </si>
  <si>
    <t>LRFD DERIVED FROM</t>
  </si>
  <si>
    <t>Check LRFD required plate thickness</t>
  </si>
  <si>
    <t xml:space="preserve"> 1.500 in. (ODOT Preferred Min., BDM 307.2.1) @ CL Bearing</t>
  </si>
  <si>
    <t xml:space="preserve"> PT =</t>
  </si>
  <si>
    <t>HP Section:</t>
  </si>
  <si>
    <t>HP 10 x 42</t>
  </si>
  <si>
    <r>
      <t>L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</t>
    </r>
  </si>
  <si>
    <t>Ref: PSID-1-13</t>
  </si>
  <si>
    <r>
      <t>W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</t>
    </r>
  </si>
  <si>
    <t>Reference Shall Be Made to AASHTO 14.7.2, 14.7.6 &amp; BDM</t>
  </si>
  <si>
    <t>Find controlling arm</t>
  </si>
  <si>
    <t>w = (Wt - bf)/2 =</t>
  </si>
  <si>
    <r>
      <t>Flange width, b</t>
    </r>
    <r>
      <rPr>
        <sz val="8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</si>
  <si>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t>Depth, D =</t>
  </si>
  <si>
    <t>n = b =</t>
  </si>
  <si>
    <r>
      <t>Area Plate, A</t>
    </r>
    <r>
      <rPr>
        <sz val="8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</si>
  <si>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r>
      <t>in</t>
    </r>
    <r>
      <rPr>
        <vertAlign val="superscript"/>
        <sz val="11"/>
        <rFont val="Arial"/>
        <family val="2"/>
      </rPr>
      <t>2</t>
    </r>
  </si>
  <si>
    <t>Factored Loads</t>
  </si>
  <si>
    <t>Unfactored Loads</t>
  </si>
  <si>
    <t>LF</t>
  </si>
  <si>
    <t>Non-comp. DL (DC) =</t>
  </si>
  <si>
    <t>Comp. DL (DW) =</t>
  </si>
  <si>
    <t>Comp. DL (DC) =</t>
  </si>
  <si>
    <t>Live Load =</t>
  </si>
  <si>
    <t>No. beams</t>
  </si>
  <si>
    <t>in min.  (adjust plate for grade slope at CL brg.)</t>
  </si>
  <si>
    <t>Design Top Steel Pedestal Plate:</t>
  </si>
  <si>
    <t>Design Bottom Steel Load Plate:</t>
  </si>
  <si>
    <r>
      <t>L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Pad L + 1"</t>
    </r>
  </si>
  <si>
    <r>
      <t>W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Pad W + 1"</t>
    </r>
  </si>
  <si>
    <t>l = (Lt - D)/2 =</t>
  </si>
  <si>
    <t>in.  (Controls)</t>
  </si>
  <si>
    <t>so n =</t>
  </si>
  <si>
    <t>Plate thickness =</t>
  </si>
  <si>
    <t>Min. per BDM</t>
  </si>
  <si>
    <t>Elastomeric Bearing Design: Top &amp; Bottom Plates</t>
  </si>
  <si>
    <t>Contact area to beam</t>
  </si>
  <si>
    <t>Width of bottom flange</t>
  </si>
  <si>
    <t>b = 10" - D/2 =</t>
  </si>
  <si>
    <t>w controls = n</t>
  </si>
  <si>
    <t>Note: ODOT considers top elastomer layer as internal layer</t>
  </si>
  <si>
    <t>(BDM Sect. 1003.21)</t>
  </si>
  <si>
    <t>Elev. (from screed elev.)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</si>
</sst>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4" formatCode="_(&quot;$&quot;* #,##0.00_);_(&quot;$&quot;* \(#,##0.00\);_(&quot;$&quot;* &quot;-&quot;??_);_(@_)"/>
    <numFmt numFmtId="164" formatCode="0.000\ &quot;in&quot;"/>
    <numFmt numFmtId="165" formatCode="0.00\ &quot;in&quot;"/>
    <numFmt numFmtId="166" formatCode="0.00\ &quot;kip&quot;"/>
    <numFmt numFmtId="167" formatCode="0\ &quot;ksi&quot;"/>
    <numFmt numFmtId="168" formatCode="0.0000\ &quot;in&quot;"/>
    <numFmt numFmtId="169" formatCode="0.00\ &quot;ksi&quot;"/>
    <numFmt numFmtId="170" formatCode="&quot;Rev.&quot;\ #"/>
    <numFmt numFmtId="171" formatCode="m/d/yy;@"/>
    <numFmt numFmtId="172" formatCode="0.00&quot;%&quot;"/>
    <numFmt numFmtId="173" formatCode="0.00\ &quot;in^2&quot;"/>
    <numFmt numFmtId="174" formatCode="0.0000\ &quot;rad&quot;"/>
    <numFmt numFmtId="175" formatCode="0.00\ &quot;ft&quot;"/>
    <numFmt numFmtId="176" formatCode="00&quot; + &quot;00.00\ &quot;ft&quot;"/>
    <numFmt numFmtId="177" formatCode="0.000"/>
    <numFmt numFmtId="178" formatCode="0.0"/>
    <numFmt numFmtId="179" formatCode="#,##0\ &quot;Days&quot;"/>
    <numFmt numFmtId="180" formatCode="0.000\ &quot;ksi&quot;"/>
    <numFmt numFmtId="181" formatCode="0.0&quot;°F&quot;"/>
    <numFmt numFmtId="182" formatCode="0.00E+00\ &quot;/°F&quot;"/>
    <numFmt numFmtId="183" formatCode="0.00&quot; ft&quot;"/>
    <numFmt numFmtId="184" formatCode="#,##0.0000&quot; in&quot;_);\(#,##0.00\)"/>
    <numFmt numFmtId="185" formatCode="#,##0.0000&quot; in&quot;_);\(#,##0\)"/>
    <numFmt numFmtId="186" formatCode="#,##0.00&quot; k&quot;_);\(#,##0\)"/>
    <numFmt numFmtId="187" formatCode="0.0000"/>
    <numFmt numFmtId="188" formatCode="#,##0.00&quot; in&quot;_);\(#,##0\)"/>
    <numFmt numFmtId="189" formatCode="#,##0.00&quot; in x&quot;_);\(#,##0\)"/>
    <numFmt numFmtId="190" formatCode="#,##0.0&quot; ksi&quot;_);\(#,##0\)"/>
    <numFmt numFmtId="191" formatCode="0.000000"/>
    <numFmt numFmtId="192" formatCode="#,##0.0000&quot; ksi&quot;_);\(#,##0\)"/>
    <numFmt numFmtId="193" formatCode="#,##0.000&quot; in&quot;_);\(#,##0.0\)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Franklin Gothic Book"/>
      <family val="2"/>
    </font>
    <font>
      <b/>
      <u/>
      <sz val="11"/>
      <name val="Franklin Gothic Book"/>
      <family val="2"/>
    </font>
    <font>
      <i/>
      <sz val="10"/>
      <name val="Franklin Gothic Book"/>
      <family val="2"/>
    </font>
    <font>
      <b/>
      <sz val="10"/>
      <color indexed="10"/>
      <name val="Franklin Gothic Book"/>
      <family val="2"/>
    </font>
    <font>
      <vertAlign val="subscript"/>
      <sz val="10"/>
      <name val="Franklin Gothic Book"/>
      <family val="2"/>
    </font>
    <font>
      <sz val="10"/>
      <name val="Calibri"/>
      <family val="2"/>
    </font>
    <font>
      <b/>
      <sz val="18"/>
      <name val="Franklin Gothic Book"/>
      <family val="2"/>
    </font>
    <font>
      <b/>
      <sz val="18"/>
      <name val="ParsonsOneLogo"/>
    </font>
    <font>
      <b/>
      <sz val="10"/>
      <color indexed="10"/>
      <name val="Trebuchet MS"/>
      <family val="2"/>
    </font>
    <font>
      <sz val="10"/>
      <name val="Trebuchet MS"/>
      <family val="2"/>
    </font>
    <font>
      <b/>
      <sz val="10"/>
      <name val="Franklin Gothic Book"/>
      <family val="2"/>
    </font>
    <font>
      <u/>
      <sz val="10"/>
      <name val="Franklin Gothic Book"/>
      <family val="2"/>
    </font>
    <font>
      <sz val="10"/>
      <color rgb="FFFF0000"/>
      <name val="Franklin Gothic Book"/>
      <family val="2"/>
    </font>
    <font>
      <sz val="10"/>
      <color theme="9" tint="-0.249977111117893"/>
      <name val="Franklin Gothic Book"/>
      <family val="2"/>
    </font>
    <font>
      <sz val="9"/>
      <name val="Franklin Gothic Boo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color indexed="10"/>
      <name val="Times New Roman"/>
      <family val="1"/>
    </font>
    <font>
      <sz val="9.5"/>
      <name val="Symbol"/>
      <family val="1"/>
      <charset val="2"/>
    </font>
    <font>
      <sz val="10"/>
      <color indexed="48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0"/>
      <name val="Symbol"/>
      <family val="1"/>
      <charset val="2"/>
    </font>
    <font>
      <sz val="8"/>
      <name val="Times New Roman"/>
      <family val="1"/>
    </font>
    <font>
      <b/>
      <sz val="8"/>
      <name val="Times New Roman"/>
      <family val="1"/>
    </font>
    <font>
      <vertAlign val="subscript"/>
      <sz val="10"/>
      <name val="Times New Roman"/>
      <family val="1"/>
    </font>
    <font>
      <b/>
      <u/>
      <sz val="11.75"/>
      <name val="Times New Roman"/>
      <family val="1"/>
    </font>
    <font>
      <b/>
      <sz val="11"/>
      <name val="Times New Roman"/>
      <family val="1"/>
    </font>
    <font>
      <vertAlign val="superscript"/>
      <sz val="11"/>
      <name val="Arial"/>
      <family val="2"/>
    </font>
    <font>
      <sz val="1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1" fillId="0" borderId="0"/>
  </cellStyleXfs>
  <cellXfs count="194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4" fillId="0" borderId="0" xfId="1" applyFont="1" applyFill="1" applyAlignment="1">
      <alignment horizontal="center"/>
    </xf>
    <xf numFmtId="164" fontId="2" fillId="0" borderId="0" xfId="1" applyNumberFormat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0" xfId="1" quotePrefix="1" applyFont="1"/>
    <xf numFmtId="0" fontId="4" fillId="0" borderId="0" xfId="1" applyFont="1" applyAlignment="1">
      <alignment horizontal="left"/>
    </xf>
    <xf numFmtId="0" fontId="5" fillId="0" borderId="0" xfId="1" applyFont="1" applyAlignment="1"/>
    <xf numFmtId="0" fontId="4" fillId="0" borderId="0" xfId="1" applyFont="1" applyAlignment="1"/>
    <xf numFmtId="169" fontId="2" fillId="0" borderId="0" xfId="1" applyNumberFormat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  <xf numFmtId="14" fontId="2" fillId="0" borderId="1" xfId="1" applyNumberFormat="1" applyFont="1" applyBorder="1" applyAlignment="1">
      <alignment horizontal="center"/>
    </xf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170" fontId="2" fillId="0" borderId="0" xfId="1" applyNumberFormat="1" applyFont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0" fontId="8" fillId="0" borderId="0" xfId="1" applyFont="1" applyBorder="1" applyAlignment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Fill="1" applyBorder="1"/>
    <xf numFmtId="0" fontId="12" fillId="0" borderId="0" xfId="1" applyFont="1" applyAlignment="1">
      <alignment horizontal="left"/>
    </xf>
    <xf numFmtId="0" fontId="2" fillId="0" borderId="0" xfId="1" applyFont="1" applyAlignment="1">
      <alignment horizontal="left" indent="3"/>
    </xf>
    <xf numFmtId="0" fontId="2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vertical="center"/>
    </xf>
    <xf numFmtId="0" fontId="12" fillId="0" borderId="0" xfId="1" applyFont="1"/>
    <xf numFmtId="0" fontId="2" fillId="0" borderId="0" xfId="1" applyFont="1" applyFill="1"/>
    <xf numFmtId="2" fontId="2" fillId="0" borderId="0" xfId="1" applyNumberFormat="1" applyFont="1" applyFill="1" applyAlignment="1"/>
    <xf numFmtId="0" fontId="13" fillId="0" borderId="0" xfId="1" applyFont="1"/>
    <xf numFmtId="17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4" fillId="0" borderId="0" xfId="1" applyFont="1"/>
    <xf numFmtId="177" fontId="2" fillId="0" borderId="0" xfId="1" applyNumberFormat="1" applyFont="1" applyAlignment="1">
      <alignment horizontal="right" indent="1"/>
    </xf>
    <xf numFmtId="177" fontId="15" fillId="0" borderId="0" xfId="1" applyNumberFormat="1" applyFont="1" applyAlignment="1">
      <alignment horizontal="right" indent="1"/>
    </xf>
    <xf numFmtId="178" fontId="15" fillId="0" borderId="0" xfId="1" applyNumberFormat="1" applyFont="1" applyAlignment="1">
      <alignment horizontal="right" indent="1"/>
    </xf>
    <xf numFmtId="0" fontId="15" fillId="0" borderId="0" xfId="1" applyFont="1"/>
    <xf numFmtId="169" fontId="2" fillId="0" borderId="0" xfId="1" applyNumberFormat="1" applyFont="1" applyFill="1" applyAlignment="1">
      <alignment horizontal="center"/>
    </xf>
    <xf numFmtId="0" fontId="3" fillId="0" borderId="0" xfId="1" applyFont="1" applyAlignment="1"/>
    <xf numFmtId="183" fontId="2" fillId="0" borderId="0" xfId="1" applyNumberFormat="1" applyFont="1"/>
    <xf numFmtId="14" fontId="16" fillId="0" borderId="1" xfId="1" applyNumberFormat="1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0" fontId="12" fillId="0" borderId="0" xfId="1" applyFont="1" applyAlignment="1">
      <alignment horizontal="left"/>
    </xf>
    <xf numFmtId="0" fontId="2" fillId="0" borderId="0" xfId="1" applyFont="1" applyAlignment="1"/>
    <xf numFmtId="2" fontId="2" fillId="0" borderId="0" xfId="1" applyNumberFormat="1" applyFont="1"/>
    <xf numFmtId="178" fontId="2" fillId="0" borderId="0" xfId="1" applyNumberFormat="1" applyFont="1"/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/>
    <xf numFmtId="0" fontId="22" fillId="0" borderId="0" xfId="3" applyFont="1"/>
    <xf numFmtId="0" fontId="23" fillId="0" borderId="0" xfId="3" applyFont="1"/>
    <xf numFmtId="0" fontId="24" fillId="0" borderId="0" xfId="3" applyFont="1" applyAlignment="1">
      <alignment horizontal="left" vertical="top" wrapText="1"/>
    </xf>
    <xf numFmtId="0" fontId="25" fillId="0" borderId="0" xfId="3" applyFont="1" applyAlignment="1">
      <alignment horizontal="right"/>
    </xf>
    <xf numFmtId="0" fontId="22" fillId="0" borderId="0" xfId="3" applyFont="1" applyAlignment="1">
      <alignment horizontal="right"/>
    </xf>
    <xf numFmtId="0" fontId="22" fillId="0" borderId="0" xfId="3" applyFont="1" applyAlignment="1">
      <alignment horizontal="left" vertical="center"/>
    </xf>
    <xf numFmtId="184" fontId="22" fillId="0" borderId="0" xfId="3" applyNumberFormat="1" applyFont="1" applyAlignment="1">
      <alignment horizontal="center"/>
    </xf>
    <xf numFmtId="185" fontId="26" fillId="0" borderId="0" xfId="3" applyNumberFormat="1" applyFont="1" applyAlignment="1">
      <alignment horizontal="left" vertical="center"/>
    </xf>
    <xf numFmtId="186" fontId="22" fillId="0" borderId="0" xfId="3" applyNumberFormat="1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186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right" vertical="center"/>
    </xf>
    <xf numFmtId="187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left"/>
    </xf>
    <xf numFmtId="185" fontId="22" fillId="0" borderId="0" xfId="3" applyNumberFormat="1" applyFont="1" applyAlignment="1">
      <alignment horizontal="right" vertical="center"/>
    </xf>
    <xf numFmtId="187" fontId="22" fillId="0" borderId="0" xfId="3" applyNumberFormat="1" applyFont="1" applyAlignment="1">
      <alignment horizontal="left"/>
    </xf>
    <xf numFmtId="0" fontId="27" fillId="0" borderId="0" xfId="3" applyFont="1"/>
    <xf numFmtId="0" fontId="28" fillId="0" borderId="0" xfId="3" applyFont="1" applyAlignment="1">
      <alignment horizontal="left" vertical="center"/>
    </xf>
    <xf numFmtId="187" fontId="28" fillId="0" borderId="0" xfId="3" applyNumberFormat="1" applyFont="1" applyAlignment="1">
      <alignment horizontal="center"/>
    </xf>
    <xf numFmtId="2" fontId="22" fillId="0" borderId="0" xfId="3" applyNumberFormat="1" applyFont="1" applyAlignment="1">
      <alignment horizontal="center"/>
    </xf>
    <xf numFmtId="188" fontId="22" fillId="0" borderId="0" xfId="3" applyNumberFormat="1" applyFont="1" applyAlignment="1">
      <alignment horizontal="center"/>
    </xf>
    <xf numFmtId="186" fontId="28" fillId="0" borderId="0" xfId="3" applyNumberFormat="1" applyFont="1" applyAlignment="1">
      <alignment horizontal="left"/>
    </xf>
    <xf numFmtId="186" fontId="22" fillId="0" borderId="0" xfId="3" applyNumberFormat="1" applyFont="1"/>
    <xf numFmtId="187" fontId="28" fillId="0" borderId="0" xfId="3" applyNumberFormat="1" applyFont="1" applyAlignment="1">
      <alignment horizontal="left" vertical="center"/>
    </xf>
    <xf numFmtId="0" fontId="21" fillId="0" borderId="0" xfId="3"/>
    <xf numFmtId="187" fontId="26" fillId="0" borderId="0" xfId="3" applyNumberFormat="1" applyFont="1" applyAlignment="1" applyProtection="1">
      <alignment horizontal="center"/>
      <protection locked="0"/>
    </xf>
    <xf numFmtId="0" fontId="28" fillId="0" borderId="0" xfId="3" applyFont="1"/>
    <xf numFmtId="184" fontId="28" fillId="0" borderId="0" xfId="3" applyNumberFormat="1" applyFont="1" applyAlignment="1">
      <alignment horizontal="center"/>
    </xf>
    <xf numFmtId="0" fontId="28" fillId="0" borderId="0" xfId="3" applyFont="1" applyAlignment="1">
      <alignment horizontal="center"/>
    </xf>
    <xf numFmtId="188" fontId="28" fillId="0" borderId="0" xfId="3" applyNumberFormat="1" applyFont="1" applyAlignment="1">
      <alignment horizontal="left"/>
    </xf>
    <xf numFmtId="189" fontId="28" fillId="0" borderId="0" xfId="3" applyNumberFormat="1" applyFont="1" applyAlignment="1">
      <alignment horizontal="center"/>
    </xf>
    <xf numFmtId="0" fontId="28" fillId="0" borderId="0" xfId="3" applyFont="1" applyAlignment="1">
      <alignment horizontal="right"/>
    </xf>
    <xf numFmtId="0" fontId="28" fillId="0" borderId="0" xfId="3" applyFont="1" applyAlignment="1">
      <alignment horizontal="left"/>
    </xf>
    <xf numFmtId="190" fontId="22" fillId="0" borderId="0" xfId="3" applyNumberFormat="1" applyFont="1" applyAlignment="1">
      <alignment horizontal="center"/>
    </xf>
    <xf numFmtId="0" fontId="22" fillId="0" borderId="0" xfId="3" applyFont="1" applyAlignment="1">
      <alignment horizontal="center"/>
    </xf>
    <xf numFmtId="191" fontId="22" fillId="0" borderId="0" xfId="3" applyNumberFormat="1" applyFont="1" applyAlignment="1">
      <alignment horizontal="center"/>
    </xf>
    <xf numFmtId="0" fontId="29" fillId="0" borderId="0" xfId="3" applyFont="1" applyAlignment="1">
      <alignment horizontal="right"/>
    </xf>
    <xf numFmtId="0" fontId="30" fillId="0" borderId="0" xfId="3" applyFont="1"/>
    <xf numFmtId="187" fontId="26" fillId="0" borderId="0" xfId="3" applyNumberFormat="1" applyFont="1" applyAlignment="1">
      <alignment horizontal="center"/>
    </xf>
    <xf numFmtId="192" fontId="22" fillId="0" borderId="0" xfId="3" applyNumberFormat="1" applyFont="1" applyAlignment="1">
      <alignment horizontal="center"/>
    </xf>
    <xf numFmtId="190" fontId="26" fillId="0" borderId="0" xfId="3" applyNumberFormat="1" applyFont="1" applyAlignment="1">
      <alignment horizontal="center"/>
    </xf>
    <xf numFmtId="0" fontId="23" fillId="0" borderId="0" xfId="3" applyFont="1" applyAlignment="1">
      <alignment horizontal="left"/>
    </xf>
    <xf numFmtId="188" fontId="26" fillId="0" borderId="0" xfId="3" applyNumberFormat="1" applyFont="1" applyAlignment="1">
      <alignment horizontal="center"/>
    </xf>
    <xf numFmtId="0" fontId="22" fillId="0" borderId="0" xfId="3" applyFont="1" applyFill="1" applyAlignment="1">
      <alignment horizontal="right"/>
    </xf>
    <xf numFmtId="0" fontId="22" fillId="0" borderId="0" xfId="3" applyFont="1" applyFill="1" applyAlignment="1" applyProtection="1">
      <alignment horizontal="center"/>
      <protection locked="0"/>
    </xf>
    <xf numFmtId="14" fontId="22" fillId="0" borderId="0" xfId="3" applyNumberFormat="1" applyFont="1" applyFill="1" applyAlignment="1" applyProtection="1">
      <alignment horizontal="center"/>
      <protection locked="0"/>
    </xf>
    <xf numFmtId="0" fontId="22" fillId="0" borderId="0" xfId="3" applyFont="1" applyFill="1"/>
    <xf numFmtId="0" fontId="23" fillId="0" borderId="0" xfId="3" applyFont="1" applyFill="1"/>
    <xf numFmtId="0" fontId="22" fillId="0" borderId="0" xfId="3" applyFont="1" applyFill="1" applyAlignment="1">
      <alignment horizontal="left"/>
    </xf>
    <xf numFmtId="186" fontId="22" fillId="0" borderId="0" xfId="3" applyNumberFormat="1" applyFont="1" applyFill="1" applyAlignment="1">
      <alignment horizontal="center"/>
    </xf>
    <xf numFmtId="184" fontId="22" fillId="0" borderId="0" xfId="3" applyNumberFormat="1" applyFont="1" applyFill="1" applyAlignment="1">
      <alignment horizontal="center"/>
    </xf>
    <xf numFmtId="0" fontId="27" fillId="0" borderId="0" xfId="3" applyFont="1" applyFill="1"/>
    <xf numFmtId="187" fontId="22" fillId="0" borderId="0" xfId="3" applyNumberFormat="1" applyFont="1" applyFill="1" applyAlignment="1">
      <alignment horizontal="center"/>
    </xf>
    <xf numFmtId="0" fontId="21" fillId="0" borderId="0" xfId="3" applyFill="1"/>
    <xf numFmtId="0" fontId="27" fillId="0" borderId="0" xfId="3" applyFont="1" applyFill="1" applyAlignment="1">
      <alignment horizontal="left"/>
    </xf>
    <xf numFmtId="0" fontId="22" fillId="0" borderId="0" xfId="3" applyFont="1" applyFill="1" applyAlignment="1">
      <alignment horizontal="center"/>
    </xf>
    <xf numFmtId="0" fontId="28" fillId="0" borderId="0" xfId="3" applyFont="1" applyFill="1" applyAlignment="1">
      <alignment horizontal="right"/>
    </xf>
    <xf numFmtId="184" fontId="28" fillId="0" borderId="0" xfId="3" applyNumberFormat="1" applyFont="1" applyFill="1" applyAlignment="1">
      <alignment horizontal="center"/>
    </xf>
    <xf numFmtId="0" fontId="34" fillId="0" borderId="0" xfId="3" applyFont="1" applyFill="1"/>
    <xf numFmtId="0" fontId="1" fillId="0" borderId="0" xfId="3" applyFont="1" applyFill="1"/>
    <xf numFmtId="0" fontId="36" fillId="0" borderId="0" xfId="3" applyFont="1" applyFill="1"/>
    <xf numFmtId="177" fontId="22" fillId="0" borderId="0" xfId="3" applyNumberFormat="1" applyFont="1" applyFill="1"/>
    <xf numFmtId="186" fontId="22" fillId="0" borderId="1" xfId="3" applyNumberFormat="1" applyFont="1" applyFill="1" applyBorder="1" applyAlignment="1">
      <alignment horizontal="center"/>
    </xf>
    <xf numFmtId="177" fontId="22" fillId="0" borderId="0" xfId="3" applyNumberFormat="1" applyFont="1" applyFill="1" applyAlignment="1" applyProtection="1">
      <alignment horizontal="center"/>
      <protection locked="0"/>
    </xf>
    <xf numFmtId="187" fontId="22" fillId="0" borderId="0" xfId="3" applyNumberFormat="1" applyFont="1" applyFill="1" applyAlignment="1">
      <alignment horizontal="right"/>
    </xf>
    <xf numFmtId="193" fontId="22" fillId="0" borderId="0" xfId="3" applyNumberFormat="1" applyFont="1" applyAlignment="1">
      <alignment horizontal="center"/>
    </xf>
    <xf numFmtId="164" fontId="12" fillId="0" borderId="0" xfId="1" applyNumberFormat="1" applyFont="1" applyAlignment="1">
      <alignment horizontal="left"/>
    </xf>
    <xf numFmtId="0" fontId="2" fillId="4" borderId="0" xfId="1" applyFont="1" applyFill="1"/>
    <xf numFmtId="0" fontId="12" fillId="4" borderId="0" xfId="1" applyFont="1" applyFill="1"/>
    <xf numFmtId="0" fontId="12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164" fontId="2" fillId="0" borderId="0" xfId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  <xf numFmtId="44" fontId="5" fillId="0" borderId="0" xfId="2" applyFont="1" applyAlignment="1">
      <alignment horizontal="center"/>
    </xf>
    <xf numFmtId="0" fontId="3" fillId="0" borderId="0" xfId="1" applyFont="1" applyAlignment="1">
      <alignment horizontal="left"/>
    </xf>
    <xf numFmtId="0" fontId="4" fillId="0" borderId="0" xfId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8" fontId="2" fillId="0" borderId="0" xfId="1" applyNumberFormat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Border="1" applyAlignment="1">
      <alignment horizontal="left" vertical="top"/>
    </xf>
    <xf numFmtId="0" fontId="2" fillId="0" borderId="1" xfId="1" applyFont="1" applyBorder="1" applyAlignment="1">
      <alignment horizontal="left"/>
    </xf>
    <xf numFmtId="0" fontId="2" fillId="0" borderId="1" xfId="1" applyNumberFormat="1" applyFont="1" applyFill="1" applyBorder="1" applyAlignment="1">
      <alignment horizontal="center"/>
    </xf>
    <xf numFmtId="0" fontId="11" fillId="0" borderId="0" xfId="1" applyFont="1" applyAlignment="1">
      <alignment horizontal="left"/>
    </xf>
    <xf numFmtId="165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164" fontId="2" fillId="2" borderId="0" xfId="1" applyNumberFormat="1" applyFont="1" applyFill="1" applyAlignment="1">
      <alignment horizontal="center"/>
    </xf>
    <xf numFmtId="172" fontId="2" fillId="0" borderId="0" xfId="1" applyNumberFormat="1" applyFont="1" applyAlignment="1">
      <alignment horizontal="center"/>
    </xf>
    <xf numFmtId="172" fontId="2" fillId="2" borderId="0" xfId="1" applyNumberFormat="1" applyFont="1" applyFill="1" applyAlignment="1">
      <alignment horizontal="center"/>
    </xf>
    <xf numFmtId="2" fontId="4" fillId="0" borderId="0" xfId="1" applyNumberFormat="1" applyFont="1" applyAlignment="1">
      <alignment horizontal="center"/>
    </xf>
    <xf numFmtId="169" fontId="2" fillId="0" borderId="0" xfId="1" applyNumberFormat="1" applyFont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Alignment="1">
      <alignment horizontal="center"/>
    </xf>
    <xf numFmtId="173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4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165" fontId="2" fillId="2" borderId="3" xfId="1" applyNumberFormat="1" applyFont="1" applyFill="1" applyBorder="1" applyAlignment="1">
      <alignment horizontal="center"/>
    </xf>
    <xf numFmtId="165" fontId="2" fillId="2" borderId="2" xfId="1" applyNumberFormat="1" applyFont="1" applyFill="1" applyBorder="1" applyAlignment="1">
      <alignment horizontal="center"/>
    </xf>
    <xf numFmtId="169" fontId="2" fillId="2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Alignment="1"/>
    <xf numFmtId="174" fontId="2" fillId="0" borderId="0" xfId="1" applyNumberFormat="1" applyFont="1" applyAlignment="1">
      <alignment horizontal="center"/>
    </xf>
    <xf numFmtId="174" fontId="2" fillId="0" borderId="3" xfId="1" applyNumberFormat="1" applyFont="1" applyBorder="1" applyAlignment="1">
      <alignment horizontal="center"/>
    </xf>
    <xf numFmtId="174" fontId="2" fillId="0" borderId="2" xfId="1" applyNumberFormat="1" applyFont="1" applyBorder="1" applyAlignment="1">
      <alignment horizontal="center"/>
    </xf>
    <xf numFmtId="0" fontId="13" fillId="0" borderId="0" xfId="1" applyFont="1" applyAlignment="1">
      <alignment horizontal="left"/>
    </xf>
    <xf numFmtId="175" fontId="2" fillId="2" borderId="0" xfId="1" applyNumberFormat="1" applyFont="1" applyFill="1" applyAlignment="1">
      <alignment horizontal="center"/>
    </xf>
    <xf numFmtId="176" fontId="2" fillId="2" borderId="0" xfId="1" applyNumberFormat="1" applyFont="1" applyFill="1" applyAlignment="1">
      <alignment horizontal="center"/>
    </xf>
    <xf numFmtId="0" fontId="2" fillId="0" borderId="0" xfId="1" applyFont="1" applyBorder="1" applyAlignment="1">
      <alignment horizontal="left"/>
    </xf>
    <xf numFmtId="174" fontId="2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74" fontId="2" fillId="2" borderId="0" xfId="1" applyNumberFormat="1" applyFont="1" applyFill="1" applyAlignment="1">
      <alignment horizontal="center"/>
    </xf>
    <xf numFmtId="166" fontId="2" fillId="2" borderId="0" xfId="1" applyNumberFormat="1" applyFont="1" applyFill="1" applyAlignment="1">
      <alignment horizontal="center"/>
    </xf>
    <xf numFmtId="166" fontId="2" fillId="3" borderId="0" xfId="1" applyNumberFormat="1" applyFont="1" applyFill="1" applyAlignment="1">
      <alignment horizontal="center"/>
    </xf>
    <xf numFmtId="177" fontId="2" fillId="2" borderId="0" xfId="1" applyNumberFormat="1" applyFont="1" applyFill="1" applyAlignment="1">
      <alignment horizontal="center"/>
    </xf>
    <xf numFmtId="173" fontId="2" fillId="2" borderId="0" xfId="1" applyNumberFormat="1" applyFont="1" applyFill="1" applyAlignment="1">
      <alignment horizontal="center"/>
    </xf>
    <xf numFmtId="179" fontId="2" fillId="2" borderId="0" xfId="1" applyNumberFormat="1" applyFont="1" applyFill="1" applyAlignment="1">
      <alignment horizontal="center"/>
    </xf>
    <xf numFmtId="180" fontId="2" fillId="2" borderId="0" xfId="1" applyNumberFormat="1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0" fontId="2" fillId="0" borderId="0" xfId="1" quotePrefix="1" applyFont="1" applyAlignment="1">
      <alignment horizontal="left"/>
    </xf>
    <xf numFmtId="181" fontId="2" fillId="2" borderId="0" xfId="1" applyNumberFormat="1" applyFont="1" applyFill="1" applyAlignment="1">
      <alignment horizontal="center"/>
    </xf>
    <xf numFmtId="181" fontId="2" fillId="0" borderId="0" xfId="1" applyNumberFormat="1" applyFont="1" applyAlignment="1">
      <alignment horizontal="center"/>
    </xf>
    <xf numFmtId="182" fontId="2" fillId="2" borderId="0" xfId="1" applyNumberFormat="1" applyFont="1" applyFill="1" applyAlignment="1">
      <alignment horizontal="center"/>
    </xf>
    <xf numFmtId="0" fontId="4" fillId="0" borderId="0" xfId="1" applyFont="1" applyAlignment="1"/>
    <xf numFmtId="2" fontId="2" fillId="2" borderId="0" xfId="1" applyNumberFormat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/>
    <xf numFmtId="0" fontId="2" fillId="2" borderId="0" xfId="1" applyNumberFormat="1" applyFont="1" applyFill="1" applyAlignment="1">
      <alignment horizontal="center"/>
    </xf>
    <xf numFmtId="16" fontId="2" fillId="2" borderId="1" xfId="1" quotePrefix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33" fillId="0" borderId="0" xfId="3" applyFont="1" applyFill="1" applyAlignment="1">
      <alignment horizontal="center"/>
    </xf>
    <xf numFmtId="0" fontId="31" fillId="0" borderId="0" xfId="3" applyFont="1" applyFill="1" applyAlignment="1">
      <alignment horizontal="center" vertical="top"/>
    </xf>
    <xf numFmtId="0" fontId="22" fillId="0" borderId="0" xfId="3" applyFont="1" applyAlignment="1">
      <alignment horizontal="center"/>
    </xf>
    <xf numFmtId="0" fontId="2" fillId="0" borderId="0" xfId="1" quotePrefix="1" applyFont="1" applyAlignment="1">
      <alignment vertical="center"/>
    </xf>
  </cellXfs>
  <cellStyles count="4">
    <cellStyle name="Currency 2" xfId="2" xr:uid="{DE4F76A0-958E-46E3-B297-2A0D4F96B9F7}"/>
    <cellStyle name="Normal" xfId="0" builtinId="0"/>
    <cellStyle name="Normal 2" xfId="1" xr:uid="{99725651-7EFD-40BC-9703-7E4C4234812B}"/>
    <cellStyle name="Normal 3" xfId="3" xr:uid="{AA93A0F3-127F-4CF2-8C4A-E9B9EFF4C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85725</xdr:rowOff>
    </xdr:from>
    <xdr:to>
      <xdr:col>13</xdr:col>
      <xdr:colOff>9525</xdr:colOff>
      <xdr:row>4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0" y="771525"/>
          <a:ext cx="7934325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85725</xdr:rowOff>
    </xdr:from>
    <xdr:to>
      <xdr:col>13</xdr:col>
      <xdr:colOff>19050</xdr:colOff>
      <xdr:row>6</xdr:row>
      <xdr:rowOff>85725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0" y="1114425"/>
          <a:ext cx="7943850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70</xdr:row>
      <xdr:rowOff>95250</xdr:rowOff>
    </xdr:from>
    <xdr:to>
      <xdr:col>12</xdr:col>
      <xdr:colOff>590550</xdr:colOff>
      <xdr:row>70</xdr:row>
      <xdr:rowOff>95250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120967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72</xdr:row>
      <xdr:rowOff>95250</xdr:rowOff>
    </xdr:from>
    <xdr:to>
      <xdr:col>12</xdr:col>
      <xdr:colOff>600075</xdr:colOff>
      <xdr:row>72</xdr:row>
      <xdr:rowOff>95250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124396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134</xdr:row>
      <xdr:rowOff>95250</xdr:rowOff>
    </xdr:from>
    <xdr:to>
      <xdr:col>12</xdr:col>
      <xdr:colOff>590550</xdr:colOff>
      <xdr:row>134</xdr:row>
      <xdr:rowOff>95250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230695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136</xdr:row>
      <xdr:rowOff>95250</xdr:rowOff>
    </xdr:from>
    <xdr:to>
      <xdr:col>12</xdr:col>
      <xdr:colOff>600075</xdr:colOff>
      <xdr:row>136</xdr:row>
      <xdr:rowOff>95250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234124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198</xdr:row>
      <xdr:rowOff>95250</xdr:rowOff>
    </xdr:from>
    <xdr:to>
      <xdr:col>12</xdr:col>
      <xdr:colOff>590550</xdr:colOff>
      <xdr:row>198</xdr:row>
      <xdr:rowOff>95250</xdr:rowOff>
    </xdr:to>
    <xdr:sp macro="" textlink="">
      <xdr:nvSpPr>
        <xdr:cNvPr id="8" name="Line 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0" y="34042350"/>
          <a:ext cx="7905750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200</xdr:row>
      <xdr:rowOff>95250</xdr:rowOff>
    </xdr:from>
    <xdr:to>
      <xdr:col>12</xdr:col>
      <xdr:colOff>600075</xdr:colOff>
      <xdr:row>200</xdr:row>
      <xdr:rowOff>95250</xdr:rowOff>
    </xdr:to>
    <xdr:sp macro="" textlink="">
      <xdr:nvSpPr>
        <xdr:cNvPr id="9" name="Lin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0" y="34385250"/>
          <a:ext cx="7915275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13</xdr:col>
      <xdr:colOff>495300</xdr:colOff>
      <xdr:row>20</xdr:row>
      <xdr:rowOff>104775</xdr:rowOff>
    </xdr:from>
    <xdr:ext cx="4762500" cy="5219700"/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3533775"/>
          <a:ext cx="4762500" cy="521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130</xdr:row>
      <xdr:rowOff>0</xdr:rowOff>
    </xdr:from>
    <xdr:ext cx="6000750" cy="10382250"/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288500"/>
          <a:ext cx="6000750" cy="1038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15</xdr:col>
      <xdr:colOff>439269</xdr:colOff>
      <xdr:row>144</xdr:row>
      <xdr:rowOff>22893</xdr:rowOff>
    </xdr:from>
    <xdr:to>
      <xdr:col>27</xdr:col>
      <xdr:colOff>304799</xdr:colOff>
      <xdr:row>144</xdr:row>
      <xdr:rowOff>22893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9926169" y="26178543"/>
          <a:ext cx="71807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77880</xdr:colOff>
      <xdr:row>129</xdr:row>
      <xdr:rowOff>66675</xdr:rowOff>
    </xdr:from>
    <xdr:to>
      <xdr:col>18</xdr:col>
      <xdr:colOff>77880</xdr:colOff>
      <xdr:row>153</xdr:row>
      <xdr:rowOff>103012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1393580" y="23393400"/>
          <a:ext cx="0" cy="4513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26</xdr:col>
      <xdr:colOff>0</xdr:colOff>
      <xdr:row>130</xdr:row>
      <xdr:rowOff>0</xdr:rowOff>
    </xdr:from>
    <xdr:ext cx="6000750" cy="10382250"/>
    <xdr:pic>
      <xdr:nvPicPr>
        <xdr:cNvPr id="14" name="Pictur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0" y="22288500"/>
          <a:ext cx="6000750" cy="1038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27</xdr:col>
      <xdr:colOff>443753</xdr:colOff>
      <xdr:row>147</xdr:row>
      <xdr:rowOff>22890</xdr:rowOff>
    </xdr:from>
    <xdr:to>
      <xdr:col>38</xdr:col>
      <xdr:colOff>309283</xdr:colOff>
      <xdr:row>147</xdr:row>
      <xdr:rowOff>22890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7064878" y="26711940"/>
          <a:ext cx="657113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255495</xdr:colOff>
      <xdr:row>129</xdr:row>
      <xdr:rowOff>9525</xdr:rowOff>
    </xdr:from>
    <xdr:to>
      <xdr:col>29</xdr:col>
      <xdr:colOff>255495</xdr:colOff>
      <xdr:row>153</xdr:row>
      <xdr:rowOff>45862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8095820" y="23336250"/>
          <a:ext cx="0" cy="4513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433110</xdr:colOff>
      <xdr:row>129</xdr:row>
      <xdr:rowOff>2241</xdr:rowOff>
    </xdr:from>
    <xdr:to>
      <xdr:col>17</xdr:col>
      <xdr:colOff>433110</xdr:colOff>
      <xdr:row>153</xdr:row>
      <xdr:rowOff>41940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11139210" y="23328966"/>
          <a:ext cx="0" cy="45164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590551</xdr:colOff>
      <xdr:row>129</xdr:row>
      <xdr:rowOff>10085</xdr:rowOff>
    </xdr:from>
    <xdr:to>
      <xdr:col>28</xdr:col>
      <xdr:colOff>590551</xdr:colOff>
      <xdr:row>153</xdr:row>
      <xdr:rowOff>49784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xfrm>
          <a:off x="17821276" y="23336810"/>
          <a:ext cx="0" cy="45164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581025</xdr:colOff>
          <xdr:row>39</xdr:row>
          <xdr:rowOff>0</xdr:rowOff>
        </xdr:from>
        <xdr:to>
          <xdr:col>3</xdr:col>
          <xdr:colOff>76200</xdr:colOff>
          <xdr:row>42</xdr:row>
          <xdr:rowOff>19050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32</xdr:row>
          <xdr:rowOff>0</xdr:rowOff>
        </xdr:from>
        <xdr:to>
          <xdr:col>5</xdr:col>
          <xdr:colOff>104775</xdr:colOff>
          <xdr:row>35</xdr:row>
          <xdr:rowOff>19050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54</xdr:row>
          <xdr:rowOff>9525</xdr:rowOff>
        </xdr:from>
        <xdr:to>
          <xdr:col>3</xdr:col>
          <xdr:colOff>190500</xdr:colOff>
          <xdr:row>57</xdr:row>
          <xdr:rowOff>28575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4</xdr:row>
      <xdr:rowOff>85725</xdr:rowOff>
    </xdr:from>
    <xdr:to>
      <xdr:col>13</xdr:col>
      <xdr:colOff>9525</xdr:colOff>
      <xdr:row>4</xdr:row>
      <xdr:rowOff>85725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819150"/>
          <a:ext cx="8277225" cy="0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</xdr:row>
      <xdr:rowOff>85725</xdr:rowOff>
    </xdr:from>
    <xdr:to>
      <xdr:col>13</xdr:col>
      <xdr:colOff>19050</xdr:colOff>
      <xdr:row>6</xdr:row>
      <xdr:rowOff>85725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0" y="1162050"/>
          <a:ext cx="8286750" cy="0"/>
        </a:xfrm>
        <a:prstGeom prst="line">
          <a:avLst/>
        </a:prstGeom>
        <a:noFill/>
        <a:ln w="76200" cmpd="tri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FD92-8C81-45EA-AD96-A42692AAFEB9}">
  <dimension ref="A1:AC253"/>
  <sheetViews>
    <sheetView tabSelected="1" topLeftCell="A13" zoomScaleNormal="100" zoomScaleSheetLayoutView="70" workbookViewId="0">
      <selection activeCell="B21" sqref="B21:N21"/>
    </sheetView>
  </sheetViews>
  <sheetFormatPr defaultRowHeight="13.5" x14ac:dyDescent="0.25"/>
  <cols>
    <col min="1" max="2" width="9.140625" style="1"/>
    <col min="3" max="3" width="10.28515625" style="1" customWidth="1"/>
    <col min="4" max="6" width="9.140625" style="1"/>
    <col min="7" max="7" width="9.5703125" style="1" bestFit="1" customWidth="1"/>
    <col min="8" max="10" width="9.140625" style="1"/>
    <col min="11" max="11" width="10" style="1" bestFit="1" customWidth="1"/>
    <col min="12" max="12" width="11.85546875" style="1" bestFit="1" customWidth="1"/>
    <col min="13" max="16384" width="9.140625" style="1"/>
  </cols>
  <sheetData>
    <row r="1" spans="1:14" x14ac:dyDescent="0.25">
      <c r="A1" s="138" t="s">
        <v>48</v>
      </c>
      <c r="B1" s="138"/>
      <c r="C1" s="138"/>
      <c r="D1" s="18" t="s">
        <v>47</v>
      </c>
      <c r="E1" s="186" t="s">
        <v>233</v>
      </c>
      <c r="F1" s="186"/>
      <c r="G1" s="186"/>
      <c r="H1" s="186"/>
      <c r="I1" s="186"/>
      <c r="K1" s="18" t="s">
        <v>46</v>
      </c>
      <c r="L1" s="19">
        <v>649161</v>
      </c>
    </row>
    <row r="2" spans="1:14" x14ac:dyDescent="0.25">
      <c r="A2" s="138"/>
      <c r="B2" s="138"/>
      <c r="C2" s="138"/>
      <c r="D2" s="18" t="s">
        <v>45</v>
      </c>
      <c r="E2" s="186" t="s">
        <v>234</v>
      </c>
      <c r="F2" s="186"/>
      <c r="G2" s="186"/>
      <c r="H2" s="186"/>
      <c r="I2" s="186"/>
      <c r="K2" s="18" t="s">
        <v>44</v>
      </c>
      <c r="L2" s="19">
        <v>1</v>
      </c>
    </row>
    <row r="3" spans="1:14" x14ac:dyDescent="0.25">
      <c r="A3" s="138"/>
      <c r="B3" s="138"/>
      <c r="C3" s="138"/>
      <c r="D3" s="18" t="s">
        <v>43</v>
      </c>
      <c r="E3" s="19" t="s">
        <v>232</v>
      </c>
      <c r="F3" s="18" t="s">
        <v>40</v>
      </c>
      <c r="G3" s="21">
        <v>43320</v>
      </c>
      <c r="I3" s="18" t="s">
        <v>240</v>
      </c>
      <c r="J3" s="19" t="s">
        <v>241</v>
      </c>
      <c r="K3" s="18" t="s">
        <v>40</v>
      </c>
      <c r="L3" s="17">
        <v>43802</v>
      </c>
    </row>
    <row r="4" spans="1:14" ht="17.25" customHeight="1" x14ac:dyDescent="0.25">
      <c r="A4" s="22"/>
      <c r="B4" s="22"/>
      <c r="C4" s="22"/>
      <c r="D4" s="18" t="s">
        <v>42</v>
      </c>
      <c r="E4" s="19" t="s">
        <v>231</v>
      </c>
      <c r="F4" s="18" t="s">
        <v>40</v>
      </c>
      <c r="G4" s="21">
        <v>43385</v>
      </c>
      <c r="H4" s="45">
        <v>1</v>
      </c>
      <c r="I4" s="18" t="s">
        <v>41</v>
      </c>
      <c r="J4" s="19" t="s">
        <v>262</v>
      </c>
      <c r="K4" s="18" t="s">
        <v>40</v>
      </c>
      <c r="L4" s="44">
        <v>43811</v>
      </c>
    </row>
    <row r="6" spans="1:14" x14ac:dyDescent="0.25">
      <c r="A6" s="15" t="s">
        <v>39</v>
      </c>
      <c r="B6" s="185" t="s">
        <v>233</v>
      </c>
      <c r="C6" s="185"/>
      <c r="D6" s="16" t="s">
        <v>38</v>
      </c>
      <c r="E6" s="187" t="s">
        <v>230</v>
      </c>
      <c r="F6" s="187"/>
      <c r="G6" s="16" t="s">
        <v>37</v>
      </c>
      <c r="H6" s="188" t="s">
        <v>229</v>
      </c>
      <c r="I6" s="189"/>
      <c r="J6" s="16" t="s">
        <v>36</v>
      </c>
      <c r="K6" s="185" t="s">
        <v>228</v>
      </c>
      <c r="L6" s="185"/>
    </row>
    <row r="7" spans="1:14" x14ac:dyDescent="0.25">
      <c r="E7" s="43"/>
    </row>
    <row r="8" spans="1:14" x14ac:dyDescent="0.25">
      <c r="I8" s="15" t="s">
        <v>227</v>
      </c>
      <c r="J8" s="3" t="s">
        <v>226</v>
      </c>
    </row>
    <row r="9" spans="1:14" ht="15.75" x14ac:dyDescent="0.3">
      <c r="A9" s="42" t="s">
        <v>225</v>
      </c>
      <c r="B9" s="42"/>
      <c r="C9" s="42"/>
      <c r="D9" s="42"/>
      <c r="E9" s="42"/>
      <c r="F9" s="42"/>
      <c r="G9" s="42"/>
      <c r="H9" s="42"/>
      <c r="I9" s="42"/>
      <c r="J9" s="3" t="s">
        <v>238</v>
      </c>
      <c r="L9" s="42"/>
      <c r="N9" s="42"/>
    </row>
    <row r="10" spans="1:14" x14ac:dyDescent="0.25">
      <c r="J10" s="3" t="s">
        <v>224</v>
      </c>
    </row>
    <row r="11" spans="1:14" x14ac:dyDescent="0.25">
      <c r="B11" s="165" t="s">
        <v>223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 ht="15" x14ac:dyDescent="0.3">
      <c r="B12" s="122" t="s">
        <v>222</v>
      </c>
      <c r="C12" s="122"/>
      <c r="D12" s="122"/>
      <c r="E12" s="122"/>
      <c r="F12" s="184">
        <v>1</v>
      </c>
      <c r="G12" s="184"/>
      <c r="H12" s="152" t="s">
        <v>221</v>
      </c>
      <c r="I12" s="152"/>
      <c r="J12" s="152"/>
      <c r="M12" s="31"/>
    </row>
    <row r="13" spans="1:14" ht="15" x14ac:dyDescent="0.3">
      <c r="B13" s="122" t="s">
        <v>220</v>
      </c>
      <c r="C13" s="122"/>
      <c r="D13" s="122"/>
      <c r="E13" s="122"/>
      <c r="F13" s="184">
        <v>1</v>
      </c>
      <c r="G13" s="184"/>
      <c r="H13" s="152" t="s">
        <v>219</v>
      </c>
      <c r="I13" s="137"/>
      <c r="J13" s="137"/>
      <c r="M13" s="31"/>
    </row>
    <row r="14" spans="1:14" ht="15" x14ac:dyDescent="0.3">
      <c r="B14" s="122" t="s">
        <v>218</v>
      </c>
      <c r="C14" s="122"/>
      <c r="D14" s="122"/>
      <c r="E14" s="122"/>
      <c r="F14" s="184">
        <v>1</v>
      </c>
      <c r="G14" s="184"/>
      <c r="H14" s="152" t="s">
        <v>217</v>
      </c>
      <c r="I14" s="152"/>
      <c r="J14" s="152"/>
      <c r="M14" s="31"/>
    </row>
    <row r="15" spans="1:14" x14ac:dyDescent="0.25">
      <c r="B15" s="122" t="s">
        <v>216</v>
      </c>
      <c r="C15" s="122"/>
      <c r="D15" s="122"/>
      <c r="E15" s="122"/>
      <c r="F15" s="129">
        <f>MAX(F12*F13*F14,0.95)</f>
        <v>1</v>
      </c>
      <c r="G15" s="129"/>
      <c r="H15" s="152" t="s">
        <v>215</v>
      </c>
      <c r="I15" s="152"/>
      <c r="J15" s="152"/>
      <c r="M15" s="31"/>
    </row>
    <row r="16" spans="1:14" ht="15" x14ac:dyDescent="0.3">
      <c r="B16" s="122" t="s">
        <v>214</v>
      </c>
      <c r="C16" s="122"/>
      <c r="D16" s="122"/>
      <c r="E16" s="122"/>
      <c r="F16" s="184">
        <v>1</v>
      </c>
      <c r="G16" s="184"/>
      <c r="H16" s="152" t="s">
        <v>213</v>
      </c>
      <c r="I16" s="152"/>
      <c r="J16" s="152"/>
      <c r="M16" s="31"/>
    </row>
    <row r="17" spans="1:14" ht="15" x14ac:dyDescent="0.3">
      <c r="B17" s="122" t="s">
        <v>212</v>
      </c>
      <c r="C17" s="122"/>
      <c r="D17" s="122"/>
      <c r="E17" s="122"/>
      <c r="F17" s="184">
        <v>1.2</v>
      </c>
      <c r="G17" s="184"/>
      <c r="H17" s="152" t="s">
        <v>208</v>
      </c>
      <c r="I17" s="152"/>
      <c r="J17" s="152"/>
      <c r="M17" s="31"/>
    </row>
    <row r="18" spans="1:14" ht="15" x14ac:dyDescent="0.3">
      <c r="B18" s="122" t="s">
        <v>211</v>
      </c>
      <c r="C18" s="122"/>
      <c r="D18" s="122"/>
      <c r="E18" s="122"/>
      <c r="F18" s="184">
        <v>1.75</v>
      </c>
      <c r="G18" s="184"/>
      <c r="H18" s="152" t="s">
        <v>208</v>
      </c>
      <c r="I18" s="152"/>
      <c r="J18" s="152"/>
      <c r="M18" s="31"/>
    </row>
    <row r="19" spans="1:14" ht="15" x14ac:dyDescent="0.3">
      <c r="B19" s="122" t="s">
        <v>210</v>
      </c>
      <c r="C19" s="122"/>
      <c r="D19" s="122"/>
      <c r="E19" s="122"/>
      <c r="F19" s="184">
        <v>0.9</v>
      </c>
      <c r="G19" s="184"/>
      <c r="H19" s="152" t="s">
        <v>208</v>
      </c>
      <c r="I19" s="152"/>
      <c r="J19" s="152"/>
      <c r="M19" s="31"/>
    </row>
    <row r="20" spans="1:14" x14ac:dyDescent="0.25">
      <c r="B20" s="122" t="s">
        <v>209</v>
      </c>
      <c r="C20" s="122"/>
      <c r="D20" s="122"/>
      <c r="E20" s="122"/>
      <c r="F20" s="184">
        <v>1</v>
      </c>
      <c r="G20" s="184"/>
      <c r="H20" s="152" t="s">
        <v>208</v>
      </c>
      <c r="I20" s="152"/>
      <c r="J20" s="152"/>
      <c r="M20" s="31"/>
    </row>
    <row r="21" spans="1:14" x14ac:dyDescent="0.25">
      <c r="B21" s="165" t="s">
        <v>207</v>
      </c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</row>
    <row r="22" spans="1:14" x14ac:dyDescent="0.25">
      <c r="B22" s="122" t="s">
        <v>206</v>
      </c>
      <c r="C22" s="122"/>
      <c r="D22" s="122"/>
      <c r="E22" s="122"/>
      <c r="F22" s="184">
        <v>1</v>
      </c>
      <c r="G22" s="184"/>
      <c r="H22" s="152" t="s">
        <v>205</v>
      </c>
      <c r="I22" s="152"/>
      <c r="J22" s="152"/>
      <c r="M22" s="31"/>
    </row>
    <row r="24" spans="1:14" ht="15.75" x14ac:dyDescent="0.3">
      <c r="A24" s="126" t="s">
        <v>204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6" spans="1:14" x14ac:dyDescent="0.25">
      <c r="B26" s="122" t="s">
        <v>203</v>
      </c>
      <c r="C26" s="122"/>
      <c r="D26" s="122"/>
      <c r="E26" s="122"/>
      <c r="F26" s="182">
        <v>6.0000000000000002E-6</v>
      </c>
      <c r="G26" s="182"/>
      <c r="H26" s="137" t="s">
        <v>202</v>
      </c>
      <c r="I26" s="137"/>
      <c r="J26" s="137"/>
      <c r="K26" s="183" t="s">
        <v>201</v>
      </c>
      <c r="L26" s="161"/>
      <c r="M26" s="31"/>
    </row>
    <row r="27" spans="1:14" ht="15" customHeight="1" x14ac:dyDescent="0.25">
      <c r="B27" s="122" t="s">
        <v>200</v>
      </c>
      <c r="C27" s="122"/>
      <c r="D27" s="122"/>
      <c r="E27" s="122"/>
      <c r="F27" s="180">
        <v>95</v>
      </c>
      <c r="G27" s="180"/>
      <c r="H27" s="152" t="s">
        <v>308</v>
      </c>
      <c r="I27" s="137"/>
      <c r="J27" s="137"/>
      <c r="K27" s="193"/>
      <c r="L27" s="193"/>
      <c r="M27" s="193"/>
    </row>
    <row r="28" spans="1:14" x14ac:dyDescent="0.25">
      <c r="B28" s="122" t="s">
        <v>199</v>
      </c>
      <c r="C28" s="122"/>
      <c r="D28" s="122"/>
      <c r="E28" s="122"/>
      <c r="F28" s="180">
        <v>15</v>
      </c>
      <c r="G28" s="180"/>
      <c r="H28" s="152" t="s">
        <v>308</v>
      </c>
      <c r="I28" s="137"/>
      <c r="J28" s="137"/>
      <c r="K28" s="193"/>
      <c r="L28" s="193"/>
      <c r="M28" s="193"/>
    </row>
    <row r="29" spans="1:14" x14ac:dyDescent="0.25">
      <c r="B29" s="122" t="s">
        <v>198</v>
      </c>
      <c r="C29" s="122"/>
      <c r="D29" s="122"/>
      <c r="E29" s="122"/>
      <c r="F29" s="181">
        <f>F27-F28</f>
        <v>80</v>
      </c>
      <c r="G29" s="181"/>
      <c r="M29" s="31"/>
    </row>
    <row r="30" spans="1:14" x14ac:dyDescent="0.25">
      <c r="B30" s="122" t="s">
        <v>197</v>
      </c>
      <c r="C30" s="122"/>
      <c r="D30" s="122"/>
      <c r="E30" s="122"/>
      <c r="F30" s="180">
        <f>F29</f>
        <v>80</v>
      </c>
      <c r="G30" s="180"/>
      <c r="M30" s="31"/>
    </row>
    <row r="31" spans="1:14" ht="15" x14ac:dyDescent="0.3">
      <c r="B31" s="122" t="s">
        <v>196</v>
      </c>
      <c r="C31" s="122"/>
      <c r="D31" s="122"/>
      <c r="E31" s="122"/>
      <c r="F31" s="166">
        <f>2/3*90</f>
        <v>60</v>
      </c>
      <c r="G31" s="166"/>
      <c r="H31" s="179" t="s">
        <v>260</v>
      </c>
      <c r="I31" s="122"/>
      <c r="J31" s="122"/>
      <c r="K31" s="161"/>
      <c r="L31" s="161"/>
      <c r="M31" s="31"/>
    </row>
    <row r="32" spans="1:14" x14ac:dyDescent="0.25">
      <c r="B32" s="122" t="s">
        <v>195</v>
      </c>
      <c r="C32" s="122"/>
      <c r="D32" s="122"/>
      <c r="E32" s="122"/>
      <c r="F32" s="147">
        <v>70</v>
      </c>
      <c r="G32" s="147"/>
      <c r="H32" s="152" t="s">
        <v>237</v>
      </c>
      <c r="I32" s="137"/>
      <c r="J32" s="137"/>
      <c r="M32" s="31"/>
    </row>
    <row r="34" spans="1:14" ht="15.75" x14ac:dyDescent="0.3">
      <c r="A34" s="126" t="s">
        <v>194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</row>
    <row r="35" spans="1:14" x14ac:dyDescent="0.25">
      <c r="M35" s="31"/>
    </row>
    <row r="36" spans="1:14" x14ac:dyDescent="0.25">
      <c r="B36" s="1" t="s">
        <v>193</v>
      </c>
      <c r="F36" s="178">
        <v>50</v>
      </c>
      <c r="G36" s="178"/>
      <c r="H36" s="152"/>
      <c r="I36" s="152"/>
      <c r="J36" s="152"/>
      <c r="M36" s="31"/>
    </row>
    <row r="37" spans="1:14" x14ac:dyDescent="0.25">
      <c r="M37" s="31"/>
    </row>
    <row r="38" spans="1:14" ht="15" x14ac:dyDescent="0.3">
      <c r="B38" s="122" t="s">
        <v>192</v>
      </c>
      <c r="C38" s="122"/>
      <c r="D38" s="122"/>
      <c r="E38" s="122"/>
      <c r="F38" s="177">
        <v>0.13</v>
      </c>
      <c r="G38" s="177"/>
      <c r="H38" s="152" t="s">
        <v>78</v>
      </c>
      <c r="I38" s="152"/>
      <c r="J38" s="152"/>
      <c r="M38" s="31"/>
    </row>
    <row r="39" spans="1:14" ht="15" x14ac:dyDescent="0.3">
      <c r="B39" s="122" t="s">
        <v>191</v>
      </c>
      <c r="C39" s="122"/>
      <c r="D39" s="122"/>
      <c r="E39" s="122"/>
      <c r="F39" s="177">
        <v>9.5000000000000001E-2</v>
      </c>
      <c r="G39" s="177"/>
      <c r="H39" s="152" t="s">
        <v>78</v>
      </c>
      <c r="I39" s="152"/>
      <c r="J39" s="152"/>
      <c r="M39" s="31"/>
    </row>
    <row r="40" spans="1:14" x14ac:dyDescent="0.25">
      <c r="B40" s="3"/>
      <c r="C40" s="3"/>
      <c r="D40" s="3"/>
      <c r="E40" s="3"/>
      <c r="F40" s="41"/>
      <c r="G40" s="41"/>
      <c r="M40" s="31"/>
    </row>
    <row r="41" spans="1:14" ht="15" x14ac:dyDescent="0.3">
      <c r="B41" s="122" t="s">
        <v>190</v>
      </c>
      <c r="C41" s="122"/>
      <c r="D41" s="122"/>
      <c r="E41" s="122"/>
      <c r="F41" s="159">
        <v>36</v>
      </c>
      <c r="G41" s="159"/>
      <c r="H41" s="152" t="s">
        <v>239</v>
      </c>
      <c r="I41" s="152"/>
      <c r="J41" s="152"/>
      <c r="M41" s="31"/>
    </row>
    <row r="42" spans="1:14" x14ac:dyDescent="0.25">
      <c r="B42" s="3"/>
      <c r="C42" s="3"/>
      <c r="D42" s="3"/>
      <c r="E42" s="3"/>
      <c r="F42" s="41"/>
      <c r="G42" s="41"/>
      <c r="H42" s="14"/>
      <c r="I42" s="14"/>
      <c r="J42" s="14"/>
      <c r="M42" s="31"/>
    </row>
    <row r="43" spans="1:14" x14ac:dyDescent="0.25">
      <c r="B43" s="122" t="s">
        <v>189</v>
      </c>
      <c r="C43" s="122"/>
      <c r="D43" s="122"/>
      <c r="E43" s="122"/>
      <c r="F43" s="176">
        <v>10000</v>
      </c>
      <c r="G43" s="176"/>
      <c r="H43" s="14"/>
      <c r="I43" s="14"/>
      <c r="J43" s="14"/>
      <c r="M43" s="31"/>
    </row>
    <row r="44" spans="1:14" ht="15" x14ac:dyDescent="0.3">
      <c r="B44" s="122" t="s">
        <v>188</v>
      </c>
      <c r="C44" s="122"/>
      <c r="D44" s="122"/>
      <c r="E44" s="122"/>
      <c r="F44" s="159">
        <v>5</v>
      </c>
      <c r="G44" s="159"/>
      <c r="H44" s="152" t="s">
        <v>187</v>
      </c>
      <c r="I44" s="152"/>
      <c r="J44" s="152"/>
      <c r="M44" s="31"/>
    </row>
    <row r="46" spans="1:14" ht="15.75" x14ac:dyDescent="0.3">
      <c r="A46" s="126" t="s">
        <v>186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  <row r="48" spans="1:14" x14ac:dyDescent="0.25">
      <c r="B48" s="122" t="s">
        <v>185</v>
      </c>
      <c r="C48" s="122"/>
      <c r="D48" s="122"/>
      <c r="E48" s="122"/>
      <c r="F48" s="133">
        <v>6</v>
      </c>
      <c r="G48" s="133"/>
      <c r="M48" s="31"/>
    </row>
    <row r="49" spans="1:29" x14ac:dyDescent="0.25">
      <c r="B49" s="122" t="s">
        <v>184</v>
      </c>
      <c r="C49" s="122"/>
      <c r="D49" s="122"/>
      <c r="E49" s="122"/>
      <c r="F49" s="166">
        <v>90</v>
      </c>
      <c r="G49" s="166"/>
      <c r="M49" s="31"/>
    </row>
    <row r="50" spans="1:29" ht="15" x14ac:dyDescent="0.3">
      <c r="B50" s="122" t="s">
        <v>183</v>
      </c>
      <c r="C50" s="122"/>
      <c r="D50" s="122"/>
      <c r="E50" s="122"/>
      <c r="F50" s="175">
        <v>789</v>
      </c>
      <c r="G50" s="175"/>
      <c r="M50" s="31"/>
    </row>
    <row r="51" spans="1:29" ht="15" x14ac:dyDescent="0.3">
      <c r="B51" s="122" t="s">
        <v>182</v>
      </c>
      <c r="C51" s="122"/>
      <c r="D51" s="122"/>
      <c r="E51" s="122"/>
      <c r="F51" s="166">
        <v>13.87</v>
      </c>
      <c r="G51" s="166"/>
      <c r="M51" s="31"/>
    </row>
    <row r="52" spans="1:29" x14ac:dyDescent="0.25">
      <c r="Q52" s="40" t="s">
        <v>181</v>
      </c>
    </row>
    <row r="53" spans="1:29" x14ac:dyDescent="0.25">
      <c r="N53" s="36"/>
    </row>
    <row r="54" spans="1:29" ht="15.75" x14ac:dyDescent="0.3">
      <c r="A54" s="126" t="s">
        <v>180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Q54" s="1" t="s">
        <v>179</v>
      </c>
      <c r="W54" s="1" t="s">
        <v>178</v>
      </c>
    </row>
    <row r="55" spans="1:29" x14ac:dyDescent="0.25">
      <c r="B55" s="30" t="s">
        <v>261</v>
      </c>
      <c r="M55" s="31"/>
      <c r="S55" s="35" t="s">
        <v>177</v>
      </c>
      <c r="T55" s="35" t="s">
        <v>176</v>
      </c>
      <c r="U55" s="1" t="str">
        <f>"Beam "&amp;F48</f>
        <v>Beam 6</v>
      </c>
      <c r="X55" s="35" t="s">
        <v>150</v>
      </c>
      <c r="Y55" s="35" t="s">
        <v>149</v>
      </c>
      <c r="Z55" s="35" t="s">
        <v>148</v>
      </c>
      <c r="AA55" s="35" t="s">
        <v>147</v>
      </c>
    </row>
    <row r="56" spans="1:29" x14ac:dyDescent="0.25">
      <c r="B56" s="161" t="s">
        <v>175</v>
      </c>
      <c r="C56" s="161"/>
      <c r="D56" s="161"/>
      <c r="E56" s="161"/>
      <c r="F56" s="133" t="s">
        <v>22</v>
      </c>
      <c r="G56" s="133"/>
      <c r="H56" s="24" t="s">
        <v>174</v>
      </c>
      <c r="M56" s="31"/>
      <c r="N56" s="1">
        <v>1</v>
      </c>
      <c r="O56" s="1" t="s">
        <v>24</v>
      </c>
      <c r="Q56" s="1" t="s">
        <v>173</v>
      </c>
      <c r="S56" s="39"/>
      <c r="T56" s="39">
        <v>37.4</v>
      </c>
      <c r="U56" s="39"/>
      <c r="W56" s="15" t="s">
        <v>146</v>
      </c>
      <c r="X56" s="35">
        <v>2</v>
      </c>
      <c r="Y56" s="38"/>
      <c r="Z56" s="35">
        <v>1</v>
      </c>
      <c r="AA56" s="37">
        <f>PRODUCT(Y56:Z56)</f>
        <v>1</v>
      </c>
      <c r="AB56" s="1" t="str">
        <f>IF(AA56=MAX($AA$56:$AA$59),"Controls","")</f>
        <v/>
      </c>
    </row>
    <row r="57" spans="1:29" x14ac:dyDescent="0.25">
      <c r="B57" s="154" t="s">
        <v>172</v>
      </c>
      <c r="C57" s="154"/>
      <c r="D57" s="154"/>
      <c r="E57" s="154"/>
      <c r="F57" s="174">
        <v>0.83099999999999996</v>
      </c>
      <c r="G57" s="174"/>
      <c r="I57" s="1" t="s">
        <v>257</v>
      </c>
      <c r="L57" s="48">
        <f>ROUND(S79,2)</f>
        <v>21.02</v>
      </c>
      <c r="M57" s="31" t="s">
        <v>258</v>
      </c>
      <c r="N57" s="1">
        <v>2</v>
      </c>
      <c r="O57" s="1" t="s">
        <v>22</v>
      </c>
      <c r="Q57" s="1" t="s">
        <v>171</v>
      </c>
      <c r="S57" s="39"/>
      <c r="T57" s="39">
        <v>36.4</v>
      </c>
      <c r="U57" s="39"/>
      <c r="W57" s="15" t="s">
        <v>146</v>
      </c>
      <c r="X57" s="35">
        <v>1</v>
      </c>
      <c r="Y57" s="38"/>
      <c r="Z57" s="35">
        <v>1.2</v>
      </c>
      <c r="AA57" s="37">
        <f>PRODUCT(Y57:Z57)</f>
        <v>1.2</v>
      </c>
      <c r="AB57" s="1" t="str">
        <f>IF(AA57=MAX($AA$56:$AA$59),"Controls","")</f>
        <v>Controls</v>
      </c>
      <c r="AC57" s="1" t="s">
        <v>144</v>
      </c>
    </row>
    <row r="58" spans="1:29" ht="15" x14ac:dyDescent="0.3">
      <c r="B58" s="122" t="s">
        <v>170</v>
      </c>
      <c r="C58" s="122"/>
      <c r="D58" s="122"/>
      <c r="E58" s="122"/>
      <c r="F58" s="172">
        <f>SUM(T56:T59)+L57</f>
        <v>105.02</v>
      </c>
      <c r="G58" s="172"/>
      <c r="I58" s="9" t="str">
        <f>"= "&amp;T56&amp;" + "&amp;T57&amp;" + "&amp;T58&amp;" + "&amp;T59&amp;" + "&amp;L57&amp;" = "&amp;ROUND(F58,2)&amp;" kip"</f>
        <v>= 37.4 + 36.4 + 4.2 + 6 + 21.02 = 105.02 kip</v>
      </c>
      <c r="M58" s="31"/>
      <c r="Q58" s="1" t="s">
        <v>169</v>
      </c>
      <c r="S58" s="39"/>
      <c r="T58" s="39">
        <v>4.2</v>
      </c>
      <c r="U58" s="39"/>
      <c r="W58" s="15" t="s">
        <v>145</v>
      </c>
      <c r="X58" s="35">
        <v>2</v>
      </c>
      <c r="Y58" s="38"/>
      <c r="Z58" s="35">
        <v>1</v>
      </c>
      <c r="AA58" s="37">
        <f>PRODUCT(Y58:Z58)</f>
        <v>1</v>
      </c>
      <c r="AB58" s="1" t="str">
        <f>IF(AA58=MAX($AA$56:$AA$59),"Controls","")</f>
        <v/>
      </c>
    </row>
    <row r="59" spans="1:29" x14ac:dyDescent="0.25">
      <c r="B59" s="122" t="s">
        <v>168</v>
      </c>
      <c r="C59" s="122"/>
      <c r="D59" s="122"/>
      <c r="E59" s="122"/>
      <c r="F59" s="172">
        <f>SUM(T61:T62)</f>
        <v>175.89999999999998</v>
      </c>
      <c r="G59" s="172"/>
      <c r="I59" s="9" t="str">
        <f>"= "&amp;T61&amp;" + "&amp;T62&amp;" = "&amp;ROUND(F59,2)&amp;" kip"</f>
        <v>= 55.8 + 120.1 = 175.9 kip</v>
      </c>
      <c r="M59" s="31"/>
      <c r="Q59" s="1" t="s">
        <v>167</v>
      </c>
      <c r="S59" s="39"/>
      <c r="T59" s="39">
        <v>6</v>
      </c>
      <c r="U59" s="39"/>
      <c r="W59" s="15" t="s">
        <v>145</v>
      </c>
      <c r="X59" s="35">
        <v>1</v>
      </c>
      <c r="Y59" s="38"/>
      <c r="Z59" s="35">
        <v>1.2</v>
      </c>
      <c r="AA59" s="37">
        <f>PRODUCT(Y59:Z59)</f>
        <v>1.2</v>
      </c>
      <c r="AB59" s="1" t="str">
        <f>IF(AA59=MAX($AA$56:$AA$59),"Controls","")</f>
        <v>Controls</v>
      </c>
      <c r="AC59" s="1" t="s">
        <v>144</v>
      </c>
    </row>
    <row r="60" spans="1:29" ht="15" x14ac:dyDescent="0.3">
      <c r="B60" s="122" t="s">
        <v>166</v>
      </c>
      <c r="C60" s="122"/>
      <c r="D60" s="122"/>
      <c r="E60" s="122"/>
      <c r="F60" s="173">
        <f>IF(F56="Yes", F59/(F48*2), F59/F48)</f>
        <v>29.316666666666663</v>
      </c>
      <c r="G60" s="173"/>
      <c r="I60" s="1" t="str">
        <f>"= "&amp;ROUND(F59,2)&amp;" / "&amp;F48&amp;" = "&amp;ROUND(F60,2)&amp;" kip"</f>
        <v>= 175.9 / 6 = 29.32 kip</v>
      </c>
      <c r="M60" s="31"/>
      <c r="Q60" s="1" t="s">
        <v>165</v>
      </c>
      <c r="S60" s="39"/>
      <c r="T60" s="39">
        <v>0</v>
      </c>
      <c r="U60" s="39"/>
    </row>
    <row r="61" spans="1:29" x14ac:dyDescent="0.25">
      <c r="B61" s="122" t="s">
        <v>164</v>
      </c>
      <c r="C61" s="122"/>
      <c r="D61" s="122"/>
      <c r="E61" s="122"/>
      <c r="F61" s="172">
        <f>T63</f>
        <v>93.7</v>
      </c>
      <c r="G61" s="172"/>
      <c r="I61" s="4" t="s">
        <v>163</v>
      </c>
      <c r="J61" s="4"/>
      <c r="M61" s="31"/>
      <c r="Q61" s="1" t="s">
        <v>162</v>
      </c>
      <c r="S61" s="39"/>
      <c r="T61" s="39">
        <v>55.8</v>
      </c>
      <c r="U61" s="39"/>
      <c r="W61" s="1" t="s">
        <v>161</v>
      </c>
    </row>
    <row r="62" spans="1:29" ht="15" x14ac:dyDescent="0.3">
      <c r="B62" s="122" t="s">
        <v>160</v>
      </c>
      <c r="C62" s="122"/>
      <c r="D62" s="122"/>
      <c r="E62" s="122"/>
      <c r="F62" s="173">
        <f>IF(F56="Yes", F61/2*F57, F61*F57)</f>
        <v>77.864699999999999</v>
      </c>
      <c r="G62" s="173"/>
      <c r="M62" s="31"/>
      <c r="Q62" s="1" t="s">
        <v>159</v>
      </c>
      <c r="S62" s="39"/>
      <c r="T62" s="39">
        <v>120.1</v>
      </c>
      <c r="U62" s="39"/>
      <c r="X62" s="35" t="s">
        <v>150</v>
      </c>
      <c r="Y62" s="35" t="s">
        <v>149</v>
      </c>
      <c r="Z62" s="35" t="s">
        <v>148</v>
      </c>
      <c r="AA62" s="35" t="s">
        <v>147</v>
      </c>
    </row>
    <row r="63" spans="1:29" ht="15" x14ac:dyDescent="0.3">
      <c r="B63" s="122" t="s">
        <v>158</v>
      </c>
      <c r="C63" s="122"/>
      <c r="D63" s="122"/>
      <c r="E63" s="122"/>
      <c r="F63" s="172">
        <v>0</v>
      </c>
      <c r="G63" s="172"/>
      <c r="M63" s="31"/>
      <c r="Q63" s="1" t="s">
        <v>157</v>
      </c>
      <c r="S63" s="39"/>
      <c r="T63" s="39">
        <v>93.7</v>
      </c>
      <c r="U63" s="39"/>
      <c r="W63" s="15" t="s">
        <v>146</v>
      </c>
      <c r="X63" s="35">
        <v>2</v>
      </c>
      <c r="Y63" s="38">
        <v>0.7</v>
      </c>
      <c r="Z63" s="35">
        <v>1</v>
      </c>
      <c r="AA63" s="37">
        <f>PRODUCT(Y63:Z63)</f>
        <v>0.7</v>
      </c>
      <c r="AB63" s="1" t="str">
        <f>IF(AA63=MAX($AA$63:$AA$66),"Controls","")</f>
        <v/>
      </c>
    </row>
    <row r="64" spans="1:29" x14ac:dyDescent="0.25">
      <c r="B64" s="3"/>
      <c r="C64" s="3"/>
      <c r="D64" s="3"/>
      <c r="E64" s="3"/>
      <c r="F64" s="8"/>
      <c r="G64" s="8"/>
      <c r="Q64" s="1" t="s">
        <v>156</v>
      </c>
      <c r="S64" s="39"/>
      <c r="T64" s="39">
        <v>64.599999999999994</v>
      </c>
      <c r="U64" s="39"/>
      <c r="W64" s="15" t="s">
        <v>146</v>
      </c>
      <c r="X64" s="35">
        <v>1</v>
      </c>
      <c r="Y64" s="38">
        <v>0.49299999999999999</v>
      </c>
      <c r="Z64" s="35">
        <v>1.2</v>
      </c>
      <c r="AA64" s="37">
        <f>PRODUCT(Y64:Z64)</f>
        <v>0.59160000000000001</v>
      </c>
      <c r="AB64" s="1" t="str">
        <f>IF(AA64=MAX($AA$63:$AA$66),"Controls","")</f>
        <v/>
      </c>
    </row>
    <row r="65" spans="1:28" ht="15.75" x14ac:dyDescent="0.3">
      <c r="A65" s="126" t="s">
        <v>155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Q65" s="1" t="s">
        <v>154</v>
      </c>
      <c r="S65" s="39"/>
      <c r="T65" s="39">
        <v>29.1</v>
      </c>
      <c r="U65" s="39"/>
      <c r="W65" s="15" t="s">
        <v>145</v>
      </c>
      <c r="X65" s="35">
        <v>2</v>
      </c>
      <c r="Y65" s="38">
        <v>0.83099999999999996</v>
      </c>
      <c r="Z65" s="35">
        <v>1</v>
      </c>
      <c r="AA65" s="37">
        <f>PRODUCT(Y65:Z65)</f>
        <v>0.83099999999999996</v>
      </c>
      <c r="AB65" s="1" t="str">
        <f>IF(AA65=MAX($AA$63:$AA$66),"Controls","")</f>
        <v>Controls</v>
      </c>
    </row>
    <row r="66" spans="1:28" ht="15" x14ac:dyDescent="0.3">
      <c r="B66" s="122" t="s">
        <v>153</v>
      </c>
      <c r="C66" s="122"/>
      <c r="D66" s="122"/>
      <c r="E66" s="122"/>
      <c r="F66" s="159">
        <v>24</v>
      </c>
      <c r="G66" s="159"/>
      <c r="H66" s="152" t="s">
        <v>152</v>
      </c>
      <c r="I66" s="152"/>
      <c r="J66" s="152"/>
      <c r="Q66" s="1" t="s">
        <v>151</v>
      </c>
      <c r="S66" s="39"/>
      <c r="T66" s="39">
        <v>0</v>
      </c>
      <c r="U66" s="39"/>
      <c r="W66" s="15" t="s">
        <v>145</v>
      </c>
      <c r="X66" s="35">
        <v>1</v>
      </c>
      <c r="Y66" s="38">
        <v>0.68400000000000005</v>
      </c>
      <c r="Z66" s="35">
        <v>1.2</v>
      </c>
      <c r="AA66" s="37">
        <f>PRODUCT(Y66:Z66)</f>
        <v>0.82080000000000009</v>
      </c>
      <c r="AB66" s="1" t="str">
        <f>IF(AA66=MAX($AA$63:$AA$66),"Controls","")</f>
        <v/>
      </c>
    </row>
    <row r="67" spans="1:28" x14ac:dyDescent="0.25">
      <c r="A67" s="138" t="s">
        <v>48</v>
      </c>
      <c r="B67" s="138"/>
      <c r="C67" s="138"/>
      <c r="D67" s="18" t="s">
        <v>47</v>
      </c>
      <c r="E67" s="139" t="str">
        <f>$E$1</f>
        <v>WAR-73-14.62</v>
      </c>
      <c r="F67" s="139"/>
      <c r="G67" s="139"/>
      <c r="H67" s="139"/>
      <c r="I67" s="139"/>
      <c r="J67" s="139"/>
      <c r="K67" s="18" t="s">
        <v>46</v>
      </c>
      <c r="L67" s="19">
        <f>$L$1</f>
        <v>649161</v>
      </c>
    </row>
    <row r="68" spans="1:28" x14ac:dyDescent="0.25">
      <c r="A68" s="138"/>
      <c r="B68" s="138"/>
      <c r="C68" s="138"/>
      <c r="D68" s="18" t="s">
        <v>45</v>
      </c>
      <c r="E68" s="139" t="str">
        <f>$E$2</f>
        <v>Bearing Design</v>
      </c>
      <c r="F68" s="139"/>
      <c r="G68" s="139"/>
      <c r="H68" s="139"/>
      <c r="I68" s="139"/>
      <c r="J68" s="139"/>
      <c r="K68" s="18" t="s">
        <v>44</v>
      </c>
      <c r="L68" s="19">
        <f>L2+1</f>
        <v>2</v>
      </c>
    </row>
    <row r="69" spans="1:28" x14ac:dyDescent="0.25">
      <c r="A69" s="138"/>
      <c r="B69" s="138"/>
      <c r="C69" s="138"/>
      <c r="D69" s="18" t="s">
        <v>43</v>
      </c>
      <c r="E69" s="19" t="str">
        <f>$E$3</f>
        <v>TBS</v>
      </c>
      <c r="F69" s="18" t="s">
        <v>40</v>
      </c>
      <c r="G69" s="21">
        <f>$G$3</f>
        <v>43320</v>
      </c>
      <c r="I69" s="18" t="s">
        <v>240</v>
      </c>
      <c r="J69" s="19" t="s">
        <v>241</v>
      </c>
      <c r="K69" s="18" t="s">
        <v>40</v>
      </c>
      <c r="L69" s="17">
        <f>L3</f>
        <v>43802</v>
      </c>
      <c r="X69" s="35"/>
      <c r="Y69" s="35"/>
      <c r="Z69" s="35"/>
      <c r="AA69" s="35"/>
    </row>
    <row r="70" spans="1:28" ht="17.25" customHeight="1" x14ac:dyDescent="0.25">
      <c r="A70" s="22"/>
      <c r="B70" s="22"/>
      <c r="C70" s="22"/>
      <c r="D70" s="18" t="s">
        <v>42</v>
      </c>
      <c r="E70" s="19" t="str">
        <f>IF($E$4="","",$E$4)</f>
        <v>JRE</v>
      </c>
      <c r="F70" s="18" t="s">
        <v>40</v>
      </c>
      <c r="G70" s="21">
        <f>IF($G$4="","",$G$4)</f>
        <v>43385</v>
      </c>
      <c r="H70" s="20">
        <f>$H$4</f>
        <v>1</v>
      </c>
      <c r="I70" s="18" t="s">
        <v>41</v>
      </c>
      <c r="J70" s="19" t="s">
        <v>262</v>
      </c>
      <c r="K70" s="18" t="s">
        <v>40</v>
      </c>
      <c r="L70" s="17">
        <f>L4</f>
        <v>43811</v>
      </c>
      <c r="W70" s="15"/>
      <c r="X70" s="35"/>
      <c r="Y70" s="38"/>
      <c r="Z70" s="35"/>
      <c r="AA70" s="37"/>
    </row>
    <row r="71" spans="1:28" x14ac:dyDescent="0.25">
      <c r="Q71" s="1" t="s">
        <v>242</v>
      </c>
      <c r="W71" s="15"/>
      <c r="X71" s="35"/>
      <c r="Y71" s="38"/>
      <c r="Z71" s="35"/>
      <c r="AA71" s="37"/>
    </row>
    <row r="72" spans="1:28" x14ac:dyDescent="0.25">
      <c r="A72" s="15" t="s">
        <v>39</v>
      </c>
      <c r="B72" s="134" t="str">
        <f>$B$6</f>
        <v>WAR-73-14.62</v>
      </c>
      <c r="C72" s="134"/>
      <c r="D72" s="16" t="s">
        <v>38</v>
      </c>
      <c r="E72" s="140" t="str">
        <f>E6</f>
        <v>1 - Abutment</v>
      </c>
      <c r="F72" s="140"/>
      <c r="G72" s="16" t="s">
        <v>37</v>
      </c>
      <c r="H72" s="134" t="str">
        <f>$H$6</f>
        <v>Interior</v>
      </c>
      <c r="I72" s="134"/>
      <c r="J72" s="16" t="s">
        <v>36</v>
      </c>
      <c r="K72" s="134" t="str">
        <f>$K$6</f>
        <v>Steel-reinf Elast Brg</v>
      </c>
      <c r="L72" s="134"/>
      <c r="Q72" s="1" t="s">
        <v>243</v>
      </c>
      <c r="W72" s="15"/>
      <c r="X72" s="35"/>
      <c r="Y72" s="38"/>
      <c r="Z72" s="35"/>
      <c r="AA72" s="37"/>
    </row>
    <row r="73" spans="1:28" x14ac:dyDescent="0.25">
      <c r="W73" s="15"/>
      <c r="X73" s="35"/>
      <c r="Y73" s="38"/>
      <c r="Z73" s="35"/>
      <c r="AA73" s="37"/>
    </row>
    <row r="74" spans="1:28" x14ac:dyDescent="0.25">
      <c r="M74" s="15"/>
      <c r="Q74" s="15" t="s">
        <v>247</v>
      </c>
      <c r="R74" s="1">
        <f>8.5+3+4.5*12+12-3-17</f>
        <v>57.5</v>
      </c>
      <c r="S74" s="1" t="s">
        <v>244</v>
      </c>
      <c r="T74" s="48">
        <f>R74/12</f>
        <v>4.791666666666667</v>
      </c>
      <c r="U74" s="1" t="s">
        <v>245</v>
      </c>
    </row>
    <row r="75" spans="1:28" ht="15.75" x14ac:dyDescent="0.3">
      <c r="A75" s="126" t="s">
        <v>143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Q75" s="15" t="s">
        <v>246</v>
      </c>
      <c r="R75" s="48">
        <f>3+8/12</f>
        <v>3.6666666666666665</v>
      </c>
      <c r="S75" s="1" t="s">
        <v>245</v>
      </c>
    </row>
    <row r="76" spans="1:28" ht="15.75" x14ac:dyDescent="0.3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Q76" s="15" t="s">
        <v>248</v>
      </c>
      <c r="R76" s="1">
        <f>(51+2.5/12)-2*(1+8/12)/COS(X76)</f>
        <v>47.850399309670706</v>
      </c>
      <c r="S76" s="1" t="s">
        <v>245</v>
      </c>
      <c r="U76" s="15" t="s">
        <v>249</v>
      </c>
      <c r="V76" s="1">
        <v>6.9397000000000002</v>
      </c>
      <c r="W76" s="1" t="s">
        <v>250</v>
      </c>
      <c r="X76" s="1">
        <f>RADIANS(V76)</f>
        <v>0.12112061410065049</v>
      </c>
      <c r="Y76" s="1" t="s">
        <v>251</v>
      </c>
    </row>
    <row r="77" spans="1:28" ht="15" x14ac:dyDescent="0.3">
      <c r="A77" s="4"/>
      <c r="B77" s="122" t="s">
        <v>142</v>
      </c>
      <c r="C77" s="122"/>
      <c r="D77" s="122"/>
      <c r="E77" s="122"/>
      <c r="F77" s="171">
        <v>5.0000000000000001E-3</v>
      </c>
      <c r="G77" s="171"/>
      <c r="H77" s="152" t="s">
        <v>141</v>
      </c>
      <c r="I77" s="152"/>
      <c r="J77" s="152"/>
      <c r="K77" s="4"/>
      <c r="L77" s="4"/>
      <c r="N77" s="4"/>
      <c r="Q77" s="15" t="s">
        <v>253</v>
      </c>
      <c r="R77" s="49">
        <f>T74*R75*R76</f>
        <v>840.70493231574233</v>
      </c>
      <c r="S77" s="1" t="s">
        <v>252</v>
      </c>
    </row>
    <row r="78" spans="1:28" ht="15.75" x14ac:dyDescent="0.3">
      <c r="A78" s="23"/>
      <c r="B78" s="168" t="s">
        <v>140</v>
      </c>
      <c r="C78" s="168"/>
      <c r="D78" s="168"/>
      <c r="E78" s="168"/>
      <c r="F78" s="169">
        <f>F77</f>
        <v>5.0000000000000001E-3</v>
      </c>
      <c r="G78" s="170"/>
      <c r="H78" s="23"/>
      <c r="I78" s="23"/>
      <c r="J78" s="23"/>
      <c r="K78" s="23"/>
      <c r="L78" s="23"/>
      <c r="N78" s="23"/>
      <c r="Q78" s="15" t="s">
        <v>254</v>
      </c>
      <c r="R78" s="1">
        <f>R77*0.15</f>
        <v>126.10573984736135</v>
      </c>
      <c r="S78" s="1" t="s">
        <v>255</v>
      </c>
    </row>
    <row r="79" spans="1:28" ht="15.75" x14ac:dyDescent="0.3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Q79" s="1" t="s">
        <v>256</v>
      </c>
      <c r="S79" s="48">
        <f>R78/6</f>
        <v>21.017623307893558</v>
      </c>
      <c r="T79" s="1" t="s">
        <v>255</v>
      </c>
    </row>
    <row r="80" spans="1:28" x14ac:dyDescent="0.25">
      <c r="B80" s="165" t="s">
        <v>139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</row>
    <row r="81" spans="1:14" x14ac:dyDescent="0.25">
      <c r="B81" s="122" t="s">
        <v>138</v>
      </c>
      <c r="C81" s="122"/>
      <c r="D81" s="122"/>
      <c r="E81" s="122"/>
      <c r="F81" s="167">
        <f>78316.19</f>
        <v>78316.19</v>
      </c>
      <c r="G81" s="167"/>
      <c r="H81" s="36" t="s">
        <v>235</v>
      </c>
    </row>
    <row r="82" spans="1:14" x14ac:dyDescent="0.25">
      <c r="B82" s="122" t="s">
        <v>136</v>
      </c>
      <c r="C82" s="122"/>
      <c r="D82" s="122"/>
      <c r="E82" s="122"/>
      <c r="F82" s="166">
        <v>751.46</v>
      </c>
      <c r="G82" s="166"/>
      <c r="H82" s="36" t="s">
        <v>309</v>
      </c>
    </row>
    <row r="83" spans="1:14" x14ac:dyDescent="0.25">
      <c r="B83" s="122" t="s">
        <v>137</v>
      </c>
      <c r="C83" s="122"/>
      <c r="D83" s="122"/>
      <c r="E83" s="122"/>
      <c r="F83" s="167">
        <v>78406.19</v>
      </c>
      <c r="G83" s="167"/>
      <c r="H83" s="36" t="s">
        <v>236</v>
      </c>
    </row>
    <row r="84" spans="1:14" x14ac:dyDescent="0.25">
      <c r="B84" s="122" t="s">
        <v>136</v>
      </c>
      <c r="C84" s="122"/>
      <c r="D84" s="122"/>
      <c r="E84" s="122"/>
      <c r="F84" s="166">
        <v>752.5</v>
      </c>
      <c r="G84" s="166"/>
      <c r="H84" s="36" t="s">
        <v>309</v>
      </c>
    </row>
    <row r="85" spans="1:14" ht="15" x14ac:dyDescent="0.3">
      <c r="B85" s="122" t="s">
        <v>135</v>
      </c>
      <c r="C85" s="122"/>
      <c r="D85" s="122"/>
      <c r="E85" s="122"/>
      <c r="F85" s="162">
        <f>ABS((F84-F82)/(F83-F81))</f>
        <v>1.1555555555555151E-2</v>
      </c>
      <c r="G85" s="162"/>
    </row>
    <row r="86" spans="1:14" x14ac:dyDescent="0.25">
      <c r="B86" s="35"/>
      <c r="C86" s="35"/>
      <c r="D86" s="35"/>
      <c r="E86" s="35"/>
      <c r="F86" s="34"/>
      <c r="G86" s="34"/>
    </row>
    <row r="87" spans="1:14" x14ac:dyDescent="0.25">
      <c r="B87" s="165" t="s">
        <v>134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</row>
    <row r="88" spans="1:14" x14ac:dyDescent="0.25">
      <c r="B88" s="122" t="s">
        <v>133</v>
      </c>
      <c r="C88" s="122"/>
      <c r="D88" s="122"/>
      <c r="E88" s="122"/>
      <c r="F88" s="166">
        <v>0</v>
      </c>
      <c r="G88" s="166"/>
    </row>
    <row r="89" spans="1:14" x14ac:dyDescent="0.25">
      <c r="B89" s="122" t="s">
        <v>131</v>
      </c>
      <c r="C89" s="122"/>
      <c r="D89" s="122"/>
      <c r="E89" s="122"/>
      <c r="F89" s="145">
        <v>0</v>
      </c>
      <c r="G89" s="145"/>
    </row>
    <row r="90" spans="1:14" x14ac:dyDescent="0.25">
      <c r="B90" s="122" t="s">
        <v>132</v>
      </c>
      <c r="C90" s="122"/>
      <c r="D90" s="122"/>
      <c r="E90" s="122"/>
      <c r="F90" s="166">
        <v>9.1</v>
      </c>
      <c r="G90" s="166"/>
    </row>
    <row r="91" spans="1:14" x14ac:dyDescent="0.25">
      <c r="B91" s="122" t="s">
        <v>131</v>
      </c>
      <c r="C91" s="122"/>
      <c r="D91" s="122"/>
      <c r="E91" s="122"/>
      <c r="F91" s="145">
        <v>0.61</v>
      </c>
      <c r="G91" s="145"/>
    </row>
    <row r="92" spans="1:14" ht="15" x14ac:dyDescent="0.3">
      <c r="B92" s="122" t="s">
        <v>130</v>
      </c>
      <c r="C92" s="122"/>
      <c r="D92" s="122"/>
      <c r="E92" s="122"/>
      <c r="F92" s="162">
        <f>ABS((F91-F89)/(F90*12-F88*12))</f>
        <v>5.5860805860805862E-3</v>
      </c>
      <c r="G92" s="162"/>
    </row>
    <row r="93" spans="1:14" ht="14.25" thickBot="1" x14ac:dyDescent="0.3">
      <c r="B93" s="3"/>
      <c r="C93" s="3"/>
      <c r="D93" s="3"/>
      <c r="E93" s="3"/>
      <c r="F93" s="34"/>
      <c r="G93" s="34"/>
    </row>
    <row r="94" spans="1:14" ht="15.75" thickBot="1" x14ac:dyDescent="0.35">
      <c r="B94" s="155" t="s">
        <v>129</v>
      </c>
      <c r="C94" s="156"/>
      <c r="D94" s="156"/>
      <c r="E94" s="156"/>
      <c r="F94" s="163">
        <f>F77+F85+F92</f>
        <v>2.2141636141635737E-2</v>
      </c>
      <c r="G94" s="164"/>
      <c r="I94" s="161" t="s">
        <v>128</v>
      </c>
      <c r="J94" s="161"/>
      <c r="M94" s="31"/>
    </row>
    <row r="96" spans="1:14" ht="15.75" x14ac:dyDescent="0.3">
      <c r="A96" s="126" t="s">
        <v>127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</row>
    <row r="97" spans="1:13" ht="14.25" thickBot="1" x14ac:dyDescent="0.3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</row>
    <row r="98" spans="1:13" ht="14.25" thickBot="1" x14ac:dyDescent="0.3">
      <c r="B98" s="155" t="s">
        <v>126</v>
      </c>
      <c r="C98" s="156"/>
      <c r="D98" s="156"/>
      <c r="E98" s="156"/>
      <c r="F98" s="157">
        <v>16</v>
      </c>
      <c r="G98" s="158"/>
    </row>
    <row r="99" spans="1:13" ht="15" x14ac:dyDescent="0.3">
      <c r="B99" s="122" t="s">
        <v>125</v>
      </c>
      <c r="C99" s="122"/>
      <c r="D99" s="122"/>
      <c r="E99" s="122"/>
      <c r="F99" s="145">
        <v>0.5</v>
      </c>
      <c r="G99" s="145"/>
    </row>
    <row r="100" spans="1:13" ht="15" x14ac:dyDescent="0.3">
      <c r="B100" s="122" t="s">
        <v>124</v>
      </c>
      <c r="C100" s="122"/>
      <c r="D100" s="122"/>
      <c r="E100" s="122"/>
      <c r="F100" s="145">
        <f>F99*0.5</f>
        <v>0.25</v>
      </c>
      <c r="G100" s="145"/>
      <c r="H100" s="1" t="str">
        <f>IF(F100&gt;0.7*F99,"&gt; 0.7 * hri, NO GOOD","&lt; 0.7 * hri, OK")</f>
        <v>&lt; 0.7 * hri, OK</v>
      </c>
      <c r="J100" s="152" t="s">
        <v>123</v>
      </c>
      <c r="K100" s="152"/>
      <c r="L100" s="152"/>
    </row>
    <row r="101" spans="1:13" ht="15" x14ac:dyDescent="0.3">
      <c r="B101" s="122" t="s">
        <v>122</v>
      </c>
      <c r="C101" s="122"/>
      <c r="D101" s="122"/>
      <c r="E101" s="122"/>
      <c r="F101" s="145">
        <v>7.4700000000000003E-2</v>
      </c>
      <c r="G101" s="145"/>
      <c r="H101" s="137" t="s">
        <v>121</v>
      </c>
      <c r="I101" s="137"/>
      <c r="J101" s="137"/>
      <c r="K101" s="137"/>
      <c r="L101" s="145">
        <v>0</v>
      </c>
      <c r="M101" s="145"/>
    </row>
    <row r="102" spans="1:13" x14ac:dyDescent="0.25">
      <c r="B102" s="122" t="s">
        <v>120</v>
      </c>
      <c r="C102" s="122"/>
      <c r="D102" s="122"/>
      <c r="E102" s="122"/>
      <c r="F102" s="160">
        <f>L102</f>
        <v>4</v>
      </c>
      <c r="G102" s="160"/>
      <c r="H102" s="137" t="s">
        <v>119</v>
      </c>
      <c r="I102" s="137"/>
      <c r="J102" s="137"/>
      <c r="K102" s="137"/>
      <c r="L102" s="133">
        <v>4</v>
      </c>
      <c r="M102" s="133"/>
    </row>
    <row r="103" spans="1:13" x14ac:dyDescent="0.25">
      <c r="B103" s="122" t="s">
        <v>118</v>
      </c>
      <c r="C103" s="122"/>
      <c r="D103" s="122"/>
      <c r="E103" s="122"/>
      <c r="F103" s="160">
        <v>4</v>
      </c>
      <c r="G103" s="160"/>
    </row>
    <row r="104" spans="1:13" ht="15" x14ac:dyDescent="0.3">
      <c r="B104" s="122" t="s">
        <v>117</v>
      </c>
      <c r="C104" s="122"/>
      <c r="D104" s="122"/>
      <c r="E104" s="122"/>
      <c r="F104" s="123">
        <f>IF(F103=0,F100,F99)</f>
        <v>0.5</v>
      </c>
      <c r="G104" s="123"/>
      <c r="H104" s="120" t="s">
        <v>307</v>
      </c>
      <c r="I104" s="120"/>
      <c r="J104" s="120"/>
      <c r="K104" s="120"/>
      <c r="L104" s="120"/>
      <c r="M104" s="119"/>
    </row>
    <row r="105" spans="1:13" ht="15" x14ac:dyDescent="0.3">
      <c r="B105" s="122" t="s">
        <v>116</v>
      </c>
      <c r="C105" s="122"/>
      <c r="D105" s="122"/>
      <c r="E105" s="122"/>
      <c r="F105" s="123">
        <f>(F99*F103+F100*2)</f>
        <v>2.5</v>
      </c>
      <c r="G105" s="123"/>
    </row>
    <row r="106" spans="1:13" ht="15" x14ac:dyDescent="0.3">
      <c r="B106" s="122" t="s">
        <v>115</v>
      </c>
      <c r="C106" s="122"/>
      <c r="D106" s="122"/>
      <c r="E106" s="122"/>
      <c r="F106" s="123">
        <f>(F100+(F101*F102)+(F99*F103))</f>
        <v>2.5488</v>
      </c>
      <c r="G106" s="123"/>
    </row>
    <row r="108" spans="1:13" x14ac:dyDescent="0.25">
      <c r="B108" s="33" t="s">
        <v>114</v>
      </c>
    </row>
    <row r="109" spans="1:13" ht="15" x14ac:dyDescent="0.3">
      <c r="B109" s="122" t="s">
        <v>113</v>
      </c>
      <c r="C109" s="122"/>
      <c r="D109" s="122"/>
      <c r="E109" s="122"/>
      <c r="F109" s="133">
        <v>0</v>
      </c>
      <c r="G109" s="133"/>
      <c r="H109" s="24" t="s">
        <v>112</v>
      </c>
    </row>
    <row r="110" spans="1:13" x14ac:dyDescent="0.25">
      <c r="B110" s="122" t="s">
        <v>111</v>
      </c>
      <c r="C110" s="122"/>
      <c r="D110" s="122"/>
      <c r="E110" s="122"/>
      <c r="F110" s="145">
        <v>1.625</v>
      </c>
      <c r="G110" s="145"/>
    </row>
    <row r="111" spans="1:13" x14ac:dyDescent="0.25">
      <c r="B111" s="122" t="s">
        <v>110</v>
      </c>
      <c r="C111" s="122"/>
      <c r="D111" s="122"/>
      <c r="E111" s="122"/>
      <c r="F111" s="145">
        <v>4</v>
      </c>
      <c r="G111" s="145"/>
    </row>
    <row r="112" spans="1:13" x14ac:dyDescent="0.25">
      <c r="B112" s="122" t="s">
        <v>109</v>
      </c>
      <c r="C112" s="122"/>
      <c r="D112" s="122"/>
      <c r="E112" s="122"/>
      <c r="F112" s="153">
        <f>(F110/2)^2*PI()+(F111-F110)*F110</f>
        <v>5.9333170252213865</v>
      </c>
      <c r="G112" s="153"/>
    </row>
    <row r="113" spans="1:13" ht="15" x14ac:dyDescent="0.3">
      <c r="B113" s="122" t="s">
        <v>108</v>
      </c>
      <c r="C113" s="122"/>
      <c r="D113" s="122"/>
      <c r="E113" s="122"/>
      <c r="F113" s="153">
        <f>F112*F109</f>
        <v>0</v>
      </c>
      <c r="G113" s="153"/>
    </row>
    <row r="114" spans="1:13" x14ac:dyDescent="0.25">
      <c r="B114" s="122" t="s">
        <v>107</v>
      </c>
      <c r="C114" s="122"/>
      <c r="D114" s="122"/>
      <c r="E114" s="122"/>
      <c r="F114" s="123">
        <f>PI()*F110+2*(F111-F110)</f>
        <v>9.8550880620834143</v>
      </c>
      <c r="G114" s="123"/>
    </row>
    <row r="115" spans="1:13" ht="15" x14ac:dyDescent="0.3">
      <c r="B115" s="122" t="s">
        <v>106</v>
      </c>
      <c r="C115" s="122"/>
      <c r="D115" s="122"/>
      <c r="E115" s="122"/>
      <c r="F115" s="123">
        <f>F114*$F$109</f>
        <v>0</v>
      </c>
      <c r="G115" s="123"/>
    </row>
    <row r="117" spans="1:13" ht="15.75" x14ac:dyDescent="0.3">
      <c r="A117" s="126" t="s">
        <v>105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</row>
    <row r="118" spans="1:13" x14ac:dyDescent="0.25">
      <c r="A118" s="121" t="s">
        <v>104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</row>
    <row r="120" spans="1:13" ht="15" x14ac:dyDescent="0.3">
      <c r="B120" s="122" t="s">
        <v>103</v>
      </c>
      <c r="C120" s="122"/>
      <c r="D120" s="122"/>
      <c r="E120" s="122"/>
      <c r="F120" s="159">
        <v>1.25</v>
      </c>
      <c r="G120" s="159"/>
      <c r="H120" s="127" t="s">
        <v>102</v>
      </c>
      <c r="I120" s="127"/>
      <c r="J120" s="127"/>
    </row>
    <row r="121" spans="1:13" ht="15.75" thickBot="1" x14ac:dyDescent="0.35">
      <c r="B121" s="122" t="s">
        <v>101</v>
      </c>
      <c r="C121" s="122"/>
      <c r="D121" s="122"/>
      <c r="E121" s="122"/>
      <c r="F121" s="124">
        <f>SUM(F58,F60,F62)/(F98*F120)</f>
        <v>10.610068333333333</v>
      </c>
      <c r="G121" s="124"/>
    </row>
    <row r="122" spans="1:13" ht="15.75" thickBot="1" x14ac:dyDescent="0.35">
      <c r="B122" s="155" t="s">
        <v>100</v>
      </c>
      <c r="C122" s="156"/>
      <c r="D122" s="156"/>
      <c r="E122" s="156"/>
      <c r="F122" s="157">
        <v>16</v>
      </c>
      <c r="G122" s="158"/>
    </row>
    <row r="124" spans="1:13" x14ac:dyDescent="0.25">
      <c r="B124" s="122" t="s">
        <v>99</v>
      </c>
      <c r="C124" s="122"/>
      <c r="D124" s="122"/>
      <c r="E124" s="122"/>
      <c r="F124" s="153">
        <f>F98*F122</f>
        <v>256</v>
      </c>
      <c r="G124" s="153"/>
    </row>
    <row r="125" spans="1:13" x14ac:dyDescent="0.25">
      <c r="B125" s="122" t="s">
        <v>98</v>
      </c>
      <c r="C125" s="122"/>
      <c r="D125" s="122"/>
      <c r="E125" s="122"/>
      <c r="F125" s="153">
        <f>F124-F113</f>
        <v>256</v>
      </c>
      <c r="G125" s="153"/>
    </row>
    <row r="127" spans="1:13" ht="15.75" x14ac:dyDescent="0.3">
      <c r="A127" s="126" t="s">
        <v>97</v>
      </c>
      <c r="B127" s="126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</row>
    <row r="129" spans="1:27" x14ac:dyDescent="0.25">
      <c r="B129" s="154" t="s">
        <v>6</v>
      </c>
      <c r="C129" s="154"/>
      <c r="D129" s="154"/>
      <c r="E129" s="154"/>
      <c r="F129" s="32"/>
      <c r="G129" s="32"/>
      <c r="H129" s="31"/>
      <c r="I129" s="31"/>
      <c r="J129" s="31"/>
      <c r="K129" s="31"/>
    </row>
    <row r="130" spans="1:27" x14ac:dyDescent="0.25">
      <c r="O130" s="30" t="s">
        <v>96</v>
      </c>
      <c r="AA130" s="30" t="s">
        <v>95</v>
      </c>
    </row>
    <row r="131" spans="1:27" ht="15" customHeight="1" x14ac:dyDescent="0.25">
      <c r="A131" s="138" t="s">
        <v>48</v>
      </c>
      <c r="B131" s="138"/>
      <c r="C131" s="138"/>
      <c r="D131" s="18" t="s">
        <v>47</v>
      </c>
      <c r="E131" s="139" t="str">
        <f>$E$1</f>
        <v>WAR-73-14.62</v>
      </c>
      <c r="F131" s="139"/>
      <c r="G131" s="139"/>
      <c r="H131" s="139"/>
      <c r="I131" s="139"/>
      <c r="J131" s="139"/>
      <c r="K131" s="18" t="s">
        <v>46</v>
      </c>
      <c r="L131" s="19">
        <f>$L$1</f>
        <v>649161</v>
      </c>
      <c r="N131" s="29"/>
      <c r="O131" s="29"/>
      <c r="P131" s="29"/>
      <c r="Q131" s="29"/>
    </row>
    <row r="132" spans="1:27" ht="15" customHeight="1" x14ac:dyDescent="0.25">
      <c r="A132" s="138"/>
      <c r="B132" s="138"/>
      <c r="C132" s="138"/>
      <c r="D132" s="18" t="s">
        <v>45</v>
      </c>
      <c r="E132" s="139" t="str">
        <f>$E$2</f>
        <v>Bearing Design</v>
      </c>
      <c r="F132" s="139"/>
      <c r="G132" s="139"/>
      <c r="H132" s="139"/>
      <c r="I132" s="139"/>
      <c r="J132" s="139"/>
      <c r="K132" s="18" t="s">
        <v>44</v>
      </c>
      <c r="L132" s="19">
        <f>L68+1</f>
        <v>3</v>
      </c>
      <c r="N132" s="29"/>
      <c r="O132" s="29"/>
      <c r="P132" s="29"/>
      <c r="Q132" s="29"/>
    </row>
    <row r="133" spans="1:27" ht="15" customHeight="1" x14ac:dyDescent="0.25">
      <c r="A133" s="138"/>
      <c r="B133" s="138"/>
      <c r="C133" s="138"/>
      <c r="D133" s="18" t="s">
        <v>43</v>
      </c>
      <c r="E133" s="19" t="str">
        <f>$E$3</f>
        <v>TBS</v>
      </c>
      <c r="F133" s="18" t="s">
        <v>40</v>
      </c>
      <c r="G133" s="21">
        <f>$G$3</f>
        <v>43320</v>
      </c>
      <c r="I133" s="18" t="s">
        <v>240</v>
      </c>
      <c r="J133" s="19" t="s">
        <v>241</v>
      </c>
      <c r="K133" s="18" t="s">
        <v>40</v>
      </c>
      <c r="L133" s="17">
        <f>L3</f>
        <v>43802</v>
      </c>
      <c r="N133" s="29"/>
      <c r="O133" s="29"/>
      <c r="P133" s="29"/>
      <c r="Q133" s="29"/>
    </row>
    <row r="134" spans="1:27" ht="17.25" customHeight="1" x14ac:dyDescent="0.25">
      <c r="A134" s="22"/>
      <c r="B134" s="22"/>
      <c r="C134" s="22"/>
      <c r="D134" s="18" t="s">
        <v>42</v>
      </c>
      <c r="E134" s="19" t="str">
        <f>IF($E$4="","",$E$4)</f>
        <v>JRE</v>
      </c>
      <c r="F134" s="18" t="s">
        <v>40</v>
      </c>
      <c r="G134" s="21">
        <f>IF($G$4="","",$G$4)</f>
        <v>43385</v>
      </c>
      <c r="H134" s="20">
        <f>$H$4</f>
        <v>1</v>
      </c>
      <c r="I134" s="18" t="s">
        <v>41</v>
      </c>
      <c r="J134" s="19" t="s">
        <v>262</v>
      </c>
      <c r="K134" s="18" t="s">
        <v>40</v>
      </c>
      <c r="L134" s="17">
        <f>L4</f>
        <v>43811</v>
      </c>
    </row>
    <row r="135" spans="1:27" ht="15" customHeight="1" x14ac:dyDescent="0.25">
      <c r="N135" s="29"/>
      <c r="O135" s="29"/>
      <c r="P135" s="29"/>
      <c r="Q135" s="29"/>
    </row>
    <row r="136" spans="1:27" ht="15" customHeight="1" x14ac:dyDescent="0.25">
      <c r="A136" s="15" t="s">
        <v>39</v>
      </c>
      <c r="B136" s="134" t="str">
        <f>$B$6</f>
        <v>WAR-73-14.62</v>
      </c>
      <c r="C136" s="134"/>
      <c r="D136" s="16" t="s">
        <v>38</v>
      </c>
      <c r="E136" s="140" t="str">
        <f>$E$6</f>
        <v>1 - Abutment</v>
      </c>
      <c r="F136" s="140"/>
      <c r="G136" s="16" t="s">
        <v>37</v>
      </c>
      <c r="H136" s="134" t="str">
        <f>$H$6</f>
        <v>Interior</v>
      </c>
      <c r="I136" s="134"/>
      <c r="J136" s="16" t="s">
        <v>36</v>
      </c>
      <c r="K136" s="134" t="str">
        <f>$K$6</f>
        <v>Steel-reinf Elast Brg</v>
      </c>
      <c r="L136" s="134"/>
      <c r="N136" s="29"/>
      <c r="O136" s="29"/>
      <c r="P136" s="29"/>
      <c r="Q136" s="29"/>
    </row>
    <row r="137" spans="1:27" ht="15" customHeight="1" x14ac:dyDescent="0.25">
      <c r="N137" s="29"/>
      <c r="O137" s="29"/>
      <c r="P137" s="29"/>
      <c r="Q137" s="29"/>
    </row>
    <row r="138" spans="1:27" x14ac:dyDescent="0.25">
      <c r="M138" s="15"/>
    </row>
    <row r="139" spans="1:27" ht="15" customHeight="1" x14ac:dyDescent="0.3">
      <c r="A139" s="126" t="s">
        <v>94</v>
      </c>
      <c r="B139" s="126"/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</row>
    <row r="140" spans="1:27" ht="15" customHeight="1" x14ac:dyDescent="0.25">
      <c r="A140" s="150" t="s">
        <v>93</v>
      </c>
      <c r="B140" s="150"/>
      <c r="C140" s="150"/>
    </row>
    <row r="141" spans="1:27" ht="15" customHeight="1" x14ac:dyDescent="0.25">
      <c r="F141" s="129" t="s">
        <v>71</v>
      </c>
      <c r="G141" s="129"/>
      <c r="H141" s="129" t="s">
        <v>70</v>
      </c>
      <c r="I141" s="129"/>
    </row>
    <row r="142" spans="1:27" x14ac:dyDescent="0.25">
      <c r="B142" s="122" t="s">
        <v>92</v>
      </c>
      <c r="C142" s="122"/>
      <c r="D142" s="122"/>
      <c r="E142" s="122"/>
      <c r="F142" s="129">
        <f>$F$125/($F$104*(2*$F$122+2*$F$98+$F$115))</f>
        <v>8</v>
      </c>
      <c r="G142" s="129"/>
      <c r="H142" s="129">
        <f>$F$125/($F$100*(2*$F$122+2*$F$98+$F$115))</f>
        <v>16</v>
      </c>
      <c r="I142" s="129"/>
      <c r="J142" s="152" t="s">
        <v>91</v>
      </c>
      <c r="K142" s="152"/>
      <c r="L142" s="152"/>
    </row>
    <row r="143" spans="1:27" ht="15" x14ac:dyDescent="0.3">
      <c r="B143" s="122" t="s">
        <v>90</v>
      </c>
      <c r="C143" s="122"/>
      <c r="D143" s="122"/>
      <c r="E143" s="122"/>
      <c r="F143" s="149">
        <f>1.25*$F$39*F142</f>
        <v>0.95</v>
      </c>
      <c r="G143" s="149"/>
      <c r="H143" s="149">
        <f>1.25*$F$39*H142</f>
        <v>1.9</v>
      </c>
      <c r="I143" s="149"/>
      <c r="J143" s="152" t="s">
        <v>89</v>
      </c>
      <c r="K143" s="152"/>
      <c r="L143" s="152"/>
    </row>
    <row r="144" spans="1:27" ht="15" x14ac:dyDescent="0.3">
      <c r="B144" s="122" t="s">
        <v>88</v>
      </c>
      <c r="C144" s="122"/>
      <c r="D144" s="122"/>
      <c r="E144" s="122"/>
      <c r="F144" s="149">
        <f>MIN($F$120,F143)</f>
        <v>0.95</v>
      </c>
      <c r="G144" s="137"/>
      <c r="H144" s="149">
        <f>MIN($F$120,H143)</f>
        <v>1.25</v>
      </c>
      <c r="I144" s="137"/>
    </row>
    <row r="145" spans="1:13" ht="15" x14ac:dyDescent="0.3">
      <c r="B145" s="122" t="s">
        <v>87</v>
      </c>
      <c r="C145" s="122"/>
      <c r="D145" s="122"/>
      <c r="E145" s="122"/>
      <c r="F145" s="149">
        <f>($F$58+$F$60+$F$62)/$F$125</f>
        <v>0.82891158854166658</v>
      </c>
      <c r="G145" s="149"/>
      <c r="H145" s="149">
        <f>($F$58+$F$60+$F$62)/$F$125</f>
        <v>0.82891158854166658</v>
      </c>
      <c r="I145" s="149"/>
    </row>
    <row r="146" spans="1:13" x14ac:dyDescent="0.25">
      <c r="F146" s="131" t="str">
        <f>IF(F145&lt;F144,"OK",IF(((F145-F144)/F144)*100&lt;5,"&lt; 5.0% - Say OK","NG - Redesign"))</f>
        <v>OK</v>
      </c>
      <c r="G146" s="131"/>
      <c r="H146" s="131" t="str">
        <f>IF(H145&lt;H144,"OK",IF(((H145-H144)/H144)*100&lt;5,"&lt; 5.0% - Say OK","NG - Redesign"))</f>
        <v>OK</v>
      </c>
      <c r="I146" s="131"/>
    </row>
    <row r="148" spans="1:13" ht="15.75" x14ac:dyDescent="0.25">
      <c r="A148" s="151" t="s">
        <v>86</v>
      </c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</row>
    <row r="149" spans="1:13" x14ac:dyDescent="0.25">
      <c r="A149" s="150" t="s">
        <v>59</v>
      </c>
      <c r="B149" s="150"/>
      <c r="C149" s="150"/>
      <c r="D149" s="28"/>
      <c r="E149" s="28"/>
      <c r="F149" s="28"/>
      <c r="G149" s="28"/>
      <c r="H149" s="28"/>
      <c r="I149" s="28"/>
      <c r="J149" s="28"/>
      <c r="K149" s="28"/>
      <c r="L149" s="28"/>
      <c r="M149" s="28"/>
    </row>
    <row r="150" spans="1:13" x14ac:dyDescent="0.25">
      <c r="F150" s="129" t="s">
        <v>71</v>
      </c>
      <c r="G150" s="129"/>
      <c r="H150" s="129" t="s">
        <v>70</v>
      </c>
      <c r="I150" s="129"/>
    </row>
    <row r="151" spans="1:13" ht="15" x14ac:dyDescent="0.3">
      <c r="B151" s="122" t="s">
        <v>85</v>
      </c>
      <c r="C151" s="122"/>
      <c r="D151" s="122"/>
      <c r="E151" s="122"/>
      <c r="F151" s="149">
        <f>($F$58+$F$60)/$F$125</f>
        <v>0.52475260416666658</v>
      </c>
      <c r="G151" s="149"/>
      <c r="H151" s="149">
        <f>($F$58+$F$60)/$F$125</f>
        <v>0.52475260416666658</v>
      </c>
      <c r="I151" s="149"/>
    </row>
    <row r="152" spans="1:13" ht="15" x14ac:dyDescent="0.3">
      <c r="B152" s="122" t="s">
        <v>84</v>
      </c>
      <c r="C152" s="122"/>
      <c r="D152" s="122"/>
      <c r="E152" s="122"/>
      <c r="F152" s="147">
        <v>2.75</v>
      </c>
      <c r="G152" s="147"/>
      <c r="H152" s="147">
        <v>2.25</v>
      </c>
      <c r="I152" s="147"/>
      <c r="J152" s="148" t="s">
        <v>66</v>
      </c>
      <c r="K152" s="148"/>
      <c r="L152" s="148"/>
    </row>
    <row r="153" spans="1:13" ht="15" x14ac:dyDescent="0.3">
      <c r="B153" s="122" t="s">
        <v>83</v>
      </c>
      <c r="C153" s="122"/>
      <c r="D153" s="122"/>
      <c r="E153" s="122"/>
      <c r="F153" s="147"/>
      <c r="G153" s="147"/>
      <c r="H153" s="147"/>
      <c r="I153" s="147"/>
      <c r="J153" s="148" t="s">
        <v>66</v>
      </c>
      <c r="K153" s="148"/>
      <c r="L153" s="148"/>
    </row>
    <row r="154" spans="1:13" ht="15" x14ac:dyDescent="0.3">
      <c r="B154" s="122" t="s">
        <v>82</v>
      </c>
      <c r="C154" s="122"/>
      <c r="D154" s="122"/>
      <c r="E154" s="122"/>
      <c r="F154" s="146">
        <f>IF($F$36=50,F152,IF($F$36=60,F153,IF($F$36=55,AVERAGE(F152,F153),"Manually Input")))</f>
        <v>2.75</v>
      </c>
      <c r="G154" s="146"/>
      <c r="H154" s="146">
        <f>IF($F$36=50,H152,IF($F$36=60,H153,IF($F$36=55,AVERAGE(H152,H153),"Manually Input")))</f>
        <v>2.25</v>
      </c>
      <c r="I154" s="146"/>
      <c r="J154" s="148" t="str">
        <f>"(for "&amp;F36&amp;" durometer pads)"</f>
        <v>(for 50 durometer pads)</v>
      </c>
      <c r="K154" s="148"/>
      <c r="L154" s="148"/>
    </row>
    <row r="155" spans="1:13" ht="15" x14ac:dyDescent="0.3">
      <c r="B155" s="122" t="s">
        <v>81</v>
      </c>
      <c r="C155" s="122"/>
      <c r="D155" s="122"/>
      <c r="E155" s="122"/>
      <c r="F155" s="123">
        <f>(F154/100)*($F$103*$F$99+2*$F$100)</f>
        <v>6.8750000000000006E-2</v>
      </c>
      <c r="G155" s="123"/>
      <c r="H155" s="123">
        <f>(H154/100)*($F$103*$F$99+2*$F$100)</f>
        <v>5.6249999999999994E-2</v>
      </c>
      <c r="I155" s="123"/>
      <c r="J155" s="127" t="s">
        <v>80</v>
      </c>
      <c r="K155" s="127"/>
      <c r="L155" s="127"/>
    </row>
    <row r="156" spans="1:13" ht="15" x14ac:dyDescent="0.3">
      <c r="B156" s="122" t="s">
        <v>79</v>
      </c>
      <c r="C156" s="122"/>
      <c r="D156" s="122"/>
      <c r="E156" s="122"/>
      <c r="F156" s="129">
        <f>IF($F$36=50,0.25,IF($F$36=55,0.3,IF($F$36=60,0.35,IF($F$36=65,0.4,IF($F$36=70,0.45,"Manually Enter")))))</f>
        <v>0.25</v>
      </c>
      <c r="G156" s="129"/>
      <c r="H156" s="129">
        <f>IF($F$36=50,0.25,IF($F$36=55,0.3,IF($F$36=60,0.35,IF($F$36=65,0.4,IF($F$36=70,0.45,"Manually Enter")))))</f>
        <v>0.25</v>
      </c>
      <c r="I156" s="129"/>
      <c r="J156" s="127" t="s">
        <v>78</v>
      </c>
      <c r="K156" s="127"/>
      <c r="L156" s="127"/>
    </row>
    <row r="157" spans="1:13" ht="15" x14ac:dyDescent="0.3">
      <c r="B157" s="122" t="s">
        <v>77</v>
      </c>
      <c r="C157" s="122"/>
      <c r="D157" s="122"/>
      <c r="E157" s="122"/>
      <c r="F157" s="123">
        <f>F156*F155</f>
        <v>1.7187500000000001E-2</v>
      </c>
      <c r="G157" s="123"/>
      <c r="H157" s="123">
        <f>H156*H155</f>
        <v>1.4062499999999999E-2</v>
      </c>
      <c r="I157" s="123"/>
      <c r="J157" s="127" t="s">
        <v>76</v>
      </c>
      <c r="K157" s="127"/>
      <c r="L157" s="127"/>
    </row>
    <row r="158" spans="1:13" x14ac:dyDescent="0.25">
      <c r="B158" s="122" t="s">
        <v>75</v>
      </c>
      <c r="C158" s="122"/>
      <c r="D158" s="122"/>
      <c r="E158" s="122"/>
      <c r="F158" s="123">
        <f>SUM(F155,F157)</f>
        <v>8.59375E-2</v>
      </c>
      <c r="G158" s="137"/>
      <c r="H158" s="123">
        <f>SUM(H155,H157)</f>
        <v>7.03125E-2</v>
      </c>
      <c r="I158" s="137"/>
    </row>
    <row r="160" spans="1:13" ht="15.75" x14ac:dyDescent="0.3">
      <c r="A160" s="126" t="s">
        <v>74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</row>
    <row r="161" spans="1:13" x14ac:dyDescent="0.25">
      <c r="A161" s="121" t="s">
        <v>73</v>
      </c>
      <c r="B161" s="121"/>
      <c r="C161" s="121"/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</row>
    <row r="162" spans="1:13" x14ac:dyDescent="0.25">
      <c r="A162" s="27" t="s">
        <v>72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 x14ac:dyDescent="0.25">
      <c r="A163" s="26"/>
      <c r="B163" s="26"/>
      <c r="C163" s="26"/>
      <c r="D163" s="26"/>
      <c r="E163" s="26"/>
      <c r="F163" s="129" t="s">
        <v>71</v>
      </c>
      <c r="G163" s="129"/>
      <c r="H163" s="129" t="s">
        <v>70</v>
      </c>
      <c r="I163" s="129"/>
      <c r="J163" s="26"/>
      <c r="K163" s="26"/>
      <c r="L163" s="26"/>
      <c r="M163" s="26"/>
    </row>
    <row r="164" spans="1:13" ht="15" x14ac:dyDescent="0.3">
      <c r="B164" s="122" t="s">
        <v>69</v>
      </c>
      <c r="C164" s="122"/>
      <c r="D164" s="122"/>
      <c r="E164" s="122"/>
      <c r="F164" s="149">
        <f>$F$62/$F$125</f>
        <v>0.304158984375</v>
      </c>
      <c r="G164" s="149"/>
      <c r="H164" s="149">
        <f>$F$62/$F$125</f>
        <v>0.304158984375</v>
      </c>
      <c r="I164" s="149"/>
      <c r="K164" s="25"/>
    </row>
    <row r="165" spans="1:13" ht="15" x14ac:dyDescent="0.3">
      <c r="B165" s="122" t="s">
        <v>68</v>
      </c>
      <c r="C165" s="122"/>
      <c r="D165" s="122"/>
      <c r="E165" s="122"/>
      <c r="F165" s="147">
        <v>1.9</v>
      </c>
      <c r="G165" s="147"/>
      <c r="H165" s="147">
        <v>1.4</v>
      </c>
      <c r="I165" s="147"/>
      <c r="J165" s="148" t="s">
        <v>66</v>
      </c>
      <c r="K165" s="148"/>
      <c r="L165" s="148"/>
    </row>
    <row r="166" spans="1:13" ht="15" x14ac:dyDescent="0.3">
      <c r="B166" s="122" t="s">
        <v>67</v>
      </c>
      <c r="C166" s="122"/>
      <c r="D166" s="122"/>
      <c r="E166" s="122"/>
      <c r="F166" s="147"/>
      <c r="G166" s="147"/>
      <c r="H166" s="147"/>
      <c r="I166" s="147"/>
      <c r="J166" s="148" t="s">
        <v>66</v>
      </c>
      <c r="K166" s="148"/>
      <c r="L166" s="148"/>
    </row>
    <row r="167" spans="1:13" ht="15" x14ac:dyDescent="0.3">
      <c r="B167" s="122" t="s">
        <v>65</v>
      </c>
      <c r="C167" s="122"/>
      <c r="D167" s="122"/>
      <c r="E167" s="122"/>
      <c r="F167" s="146">
        <f>IF($F$36=50,F165,IF($F$36=60,F166,IF($F$36=55,AVERAGE(F165,F166),"Manually Input")))</f>
        <v>1.9</v>
      </c>
      <c r="G167" s="146"/>
      <c r="H167" s="146">
        <f>IF($F$36=50,H165,IF($F$36=60,H166,IF($F$36=55,AVERAGE(H165,H166),"Manually Input")))</f>
        <v>1.4</v>
      </c>
      <c r="I167" s="146"/>
      <c r="K167" s="25"/>
    </row>
    <row r="168" spans="1:13" ht="15" x14ac:dyDescent="0.3">
      <c r="B168" s="122" t="s">
        <v>64</v>
      </c>
      <c r="C168" s="122"/>
      <c r="D168" s="122"/>
      <c r="E168" s="122"/>
      <c r="F168" s="123">
        <f>(F167/100)*($F$103*$F$99+2*$F$100)</f>
        <v>4.7500000000000001E-2</v>
      </c>
      <c r="G168" s="123"/>
      <c r="H168" s="123">
        <f>(H167/100)*($F$103*$F$99+2*$F$100)</f>
        <v>3.4999999999999996E-2</v>
      </c>
      <c r="I168" s="123"/>
      <c r="K168" s="25"/>
    </row>
    <row r="169" spans="1:13" x14ac:dyDescent="0.25">
      <c r="B169" s="122" t="s">
        <v>63</v>
      </c>
      <c r="C169" s="122"/>
      <c r="D169" s="122"/>
      <c r="E169" s="122"/>
      <c r="F169" s="145">
        <v>0.125</v>
      </c>
      <c r="G169" s="145"/>
      <c r="H169" s="145">
        <v>1.125</v>
      </c>
      <c r="I169" s="145"/>
      <c r="J169" s="127" t="s">
        <v>62</v>
      </c>
      <c r="K169" s="127"/>
      <c r="L169" s="127"/>
    </row>
    <row r="170" spans="1:13" x14ac:dyDescent="0.25">
      <c r="F170" s="131" t="str">
        <f>IF(F168&lt;=F169,"OK","NG - REDESIGN")</f>
        <v>OK</v>
      </c>
      <c r="G170" s="131"/>
      <c r="H170" s="131" t="str">
        <f>IF(H168&lt;=H169,"OK","NG - REDESIGN")</f>
        <v>OK</v>
      </c>
      <c r="I170" s="131"/>
    </row>
    <row r="174" spans="1:13" ht="15.75" x14ac:dyDescent="0.3">
      <c r="A174" s="126" t="s">
        <v>61</v>
      </c>
      <c r="B174" s="126"/>
      <c r="C174" s="126"/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</row>
    <row r="175" spans="1:13" ht="15.75" x14ac:dyDescent="0.3">
      <c r="A175" s="130" t="s">
        <v>59</v>
      </c>
      <c r="B175" s="130"/>
      <c r="C175" s="130"/>
      <c r="D175" s="12"/>
      <c r="E175" s="23"/>
      <c r="F175" s="23"/>
      <c r="G175" s="23"/>
      <c r="H175" s="23"/>
      <c r="I175" s="23"/>
      <c r="J175" s="23"/>
      <c r="K175" s="23"/>
      <c r="L175" s="23"/>
      <c r="M175" s="23"/>
    </row>
    <row r="177" spans="1:13" x14ac:dyDescent="0.25">
      <c r="B177" s="122" t="s">
        <v>60</v>
      </c>
      <c r="C177" s="122"/>
      <c r="D177" s="122"/>
      <c r="E177" s="122"/>
      <c r="F177" s="123">
        <f>0.09*F99</f>
        <v>4.4999999999999998E-2</v>
      </c>
      <c r="G177" s="123"/>
      <c r="H177" s="127" t="s">
        <v>59</v>
      </c>
      <c r="I177" s="127"/>
      <c r="J177" s="127"/>
    </row>
    <row r="178" spans="1:13" ht="15" x14ac:dyDescent="0.3">
      <c r="B178" s="122" t="s">
        <v>58</v>
      </c>
      <c r="C178" s="122"/>
      <c r="D178" s="122"/>
      <c r="E178" s="122"/>
      <c r="F178" s="123">
        <f>(F154/100)*F99</f>
        <v>1.375E-2</v>
      </c>
      <c r="G178" s="123"/>
    </row>
    <row r="179" spans="1:13" ht="15" x14ac:dyDescent="0.3">
      <c r="B179" s="122" t="s">
        <v>57</v>
      </c>
      <c r="C179" s="122"/>
      <c r="D179" s="122"/>
      <c r="E179" s="122"/>
      <c r="F179" s="123">
        <f>F156*F178</f>
        <v>3.4375E-3</v>
      </c>
      <c r="G179" s="123"/>
      <c r="H179" s="24" t="s">
        <v>56</v>
      </c>
    </row>
    <row r="180" spans="1:13" ht="15" x14ac:dyDescent="0.3">
      <c r="B180" s="122" t="s">
        <v>55</v>
      </c>
      <c r="C180" s="122"/>
      <c r="D180" s="122"/>
      <c r="E180" s="122"/>
      <c r="F180" s="123">
        <f>(F167/100)*F99</f>
        <v>9.4999999999999998E-3</v>
      </c>
      <c r="G180" s="123"/>
    </row>
    <row r="181" spans="1:13" x14ac:dyDescent="0.25">
      <c r="B181" s="122" t="s">
        <v>54</v>
      </c>
      <c r="C181" s="122"/>
      <c r="D181" s="122"/>
      <c r="E181" s="122"/>
      <c r="F181" s="123">
        <f>SUM(F178:G180)</f>
        <v>2.6687500000000003E-2</v>
      </c>
      <c r="G181" s="137"/>
    </row>
    <row r="182" spans="1:13" x14ac:dyDescent="0.25">
      <c r="F182" s="131" t="str">
        <f>IF(F181&lt;=F177,"OK","NG - REDESIGN")</f>
        <v>OK</v>
      </c>
      <c r="G182" s="131"/>
    </row>
    <row r="184" spans="1:13" ht="15.75" x14ac:dyDescent="0.3">
      <c r="A184" s="126" t="s">
        <v>53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</row>
    <row r="185" spans="1:13" ht="15.75" x14ac:dyDescent="0.3">
      <c r="A185" s="130" t="s">
        <v>52</v>
      </c>
      <c r="B185" s="130"/>
      <c r="C185" s="130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7" spans="1:13" ht="15" x14ac:dyDescent="0.3">
      <c r="B187" s="141" t="s">
        <v>51</v>
      </c>
      <c r="C187" s="141"/>
      <c r="D187" s="141"/>
      <c r="E187" s="141"/>
      <c r="F187" s="142">
        <f>F17*F30*F26*F31*12</f>
        <v>0.41471999999999998</v>
      </c>
      <c r="G187" s="143"/>
    </row>
    <row r="188" spans="1:13" ht="15" x14ac:dyDescent="0.3">
      <c r="B188" s="141" t="s">
        <v>50</v>
      </c>
      <c r="C188" s="141"/>
      <c r="D188" s="141"/>
      <c r="E188" s="141"/>
      <c r="F188" s="142">
        <f>F106/2</f>
        <v>1.2744</v>
      </c>
      <c r="G188" s="143"/>
      <c r="L188" s="3"/>
    </row>
    <row r="189" spans="1:13" ht="15" x14ac:dyDescent="0.3">
      <c r="B189" s="141" t="s">
        <v>49</v>
      </c>
      <c r="C189" s="141"/>
      <c r="D189" s="141"/>
      <c r="E189" s="141"/>
      <c r="F189" s="144" t="str">
        <f>IF(F188&gt;=F187,"OK","NG - REDESIGN")</f>
        <v>OK</v>
      </c>
      <c r="G189" s="144"/>
    </row>
    <row r="195" spans="1:13" x14ac:dyDescent="0.25">
      <c r="A195" s="138" t="s">
        <v>48</v>
      </c>
      <c r="B195" s="138"/>
      <c r="C195" s="138"/>
      <c r="D195" s="18" t="s">
        <v>47</v>
      </c>
      <c r="E195" s="139" t="str">
        <f>$E$1</f>
        <v>WAR-73-14.62</v>
      </c>
      <c r="F195" s="139"/>
      <c r="G195" s="139"/>
      <c r="H195" s="139"/>
      <c r="I195" s="139"/>
      <c r="J195" s="139"/>
      <c r="K195" s="18" t="s">
        <v>46</v>
      </c>
      <c r="L195" s="19">
        <f>$L$1</f>
        <v>649161</v>
      </c>
    </row>
    <row r="196" spans="1:13" ht="15" customHeight="1" x14ac:dyDescent="0.25">
      <c r="A196" s="138"/>
      <c r="B196" s="138"/>
      <c r="C196" s="138"/>
      <c r="D196" s="18" t="s">
        <v>45</v>
      </c>
      <c r="E196" s="139" t="str">
        <f>$E$2</f>
        <v>Bearing Design</v>
      </c>
      <c r="F196" s="139"/>
      <c r="G196" s="139"/>
      <c r="H196" s="139"/>
      <c r="I196" s="139"/>
      <c r="J196" s="139"/>
      <c r="K196" s="18" t="s">
        <v>44</v>
      </c>
      <c r="L196" s="19">
        <f>L132+1</f>
        <v>4</v>
      </c>
    </row>
    <row r="197" spans="1:13" ht="15" customHeight="1" x14ac:dyDescent="0.25">
      <c r="A197" s="138"/>
      <c r="B197" s="138"/>
      <c r="C197" s="138"/>
      <c r="D197" s="18" t="s">
        <v>43</v>
      </c>
      <c r="E197" s="19" t="str">
        <f>$E$3</f>
        <v>TBS</v>
      </c>
      <c r="F197" s="18" t="s">
        <v>40</v>
      </c>
      <c r="G197" s="21">
        <f>$G$3</f>
        <v>43320</v>
      </c>
      <c r="I197" s="18" t="s">
        <v>240</v>
      </c>
      <c r="J197" s="19" t="s">
        <v>241</v>
      </c>
      <c r="K197" s="18" t="s">
        <v>40</v>
      </c>
      <c r="L197" s="17">
        <f>L3</f>
        <v>43802</v>
      </c>
    </row>
    <row r="198" spans="1:13" ht="15" customHeight="1" x14ac:dyDescent="0.25">
      <c r="A198" s="22"/>
      <c r="B198" s="22"/>
      <c r="C198" s="22"/>
      <c r="D198" s="18" t="s">
        <v>42</v>
      </c>
      <c r="E198" s="19" t="str">
        <f>IF($E$4="","",$E$4)</f>
        <v>JRE</v>
      </c>
      <c r="F198" s="18" t="s">
        <v>40</v>
      </c>
      <c r="G198" s="21">
        <f>IF($G$4="","",$G$4)</f>
        <v>43385</v>
      </c>
      <c r="H198" s="20">
        <f>$H$4</f>
        <v>1</v>
      </c>
      <c r="I198" s="18" t="s">
        <v>41</v>
      </c>
      <c r="J198" s="19" t="s">
        <v>262</v>
      </c>
      <c r="K198" s="18" t="s">
        <v>40</v>
      </c>
      <c r="L198" s="17">
        <f>L4</f>
        <v>43811</v>
      </c>
    </row>
    <row r="199" spans="1:13" ht="17.25" customHeight="1" x14ac:dyDescent="0.25"/>
    <row r="200" spans="1:13" x14ac:dyDescent="0.25">
      <c r="A200" s="15" t="s">
        <v>39</v>
      </c>
      <c r="B200" s="134" t="str">
        <f>$B$6</f>
        <v>WAR-73-14.62</v>
      </c>
      <c r="C200" s="134"/>
      <c r="D200" s="16" t="s">
        <v>38</v>
      </c>
      <c r="E200" s="140" t="str">
        <f>$E$6</f>
        <v>1 - Abutment</v>
      </c>
      <c r="F200" s="140"/>
      <c r="G200" s="16" t="s">
        <v>37</v>
      </c>
      <c r="H200" s="134" t="str">
        <f>$H$6</f>
        <v>Interior</v>
      </c>
      <c r="I200" s="134"/>
      <c r="J200" s="16" t="s">
        <v>36</v>
      </c>
      <c r="K200" s="134" t="str">
        <f>$K$6</f>
        <v>Steel-reinf Elast Brg</v>
      </c>
      <c r="L200" s="134"/>
    </row>
    <row r="202" spans="1:13" x14ac:dyDescent="0.25">
      <c r="M202" s="15"/>
    </row>
    <row r="203" spans="1:13" ht="15.75" x14ac:dyDescent="0.3">
      <c r="A203" s="126" t="s">
        <v>35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</row>
    <row r="204" spans="1:13" x14ac:dyDescent="0.25">
      <c r="A204" s="130" t="s">
        <v>34</v>
      </c>
      <c r="B204" s="130"/>
      <c r="C204" s="130"/>
    </row>
    <row r="206" spans="1:13" x14ac:dyDescent="0.25">
      <c r="B206" s="4" t="s">
        <v>6</v>
      </c>
      <c r="C206" s="4"/>
      <c r="D206" s="4"/>
      <c r="E206" s="4"/>
      <c r="F206" s="13"/>
      <c r="G206" s="4"/>
    </row>
    <row r="207" spans="1:13" x14ac:dyDescent="0.25">
      <c r="B207" s="4"/>
      <c r="C207" s="4"/>
      <c r="D207" s="4"/>
      <c r="E207" s="4"/>
      <c r="F207" s="13"/>
      <c r="G207" s="13"/>
      <c r="H207" s="12"/>
      <c r="I207" s="12"/>
      <c r="J207" s="12"/>
    </row>
    <row r="208" spans="1:13" x14ac:dyDescent="0.25">
      <c r="B208" s="3" t="s">
        <v>33</v>
      </c>
      <c r="C208" s="3"/>
      <c r="D208" s="3"/>
      <c r="E208" s="3"/>
      <c r="F208" s="11"/>
      <c r="G208" s="11"/>
      <c r="H208" s="14"/>
      <c r="I208" s="14"/>
      <c r="J208" s="14"/>
    </row>
    <row r="209" spans="1:13" x14ac:dyDescent="0.25">
      <c r="B209" s="4"/>
      <c r="C209" s="4"/>
      <c r="D209" s="4"/>
      <c r="E209" s="4"/>
      <c r="F209" s="13"/>
      <c r="G209" s="13"/>
      <c r="H209" s="12"/>
      <c r="I209" s="12"/>
      <c r="J209" s="12"/>
    </row>
    <row r="210" spans="1:13" x14ac:dyDescent="0.25">
      <c r="F210" s="11"/>
      <c r="G210" s="11"/>
    </row>
    <row r="211" spans="1:13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3" spans="1:13" ht="15.75" x14ac:dyDescent="0.3">
      <c r="A213" s="126" t="s">
        <v>32</v>
      </c>
      <c r="B213" s="126"/>
      <c r="C213" s="126"/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</row>
    <row r="214" spans="1:13" x14ac:dyDescent="0.25">
      <c r="A214" s="130" t="s">
        <v>31</v>
      </c>
      <c r="B214" s="130"/>
      <c r="C214" s="130"/>
      <c r="F214" s="1" t="s">
        <v>30</v>
      </c>
    </row>
    <row r="216" spans="1:13" x14ac:dyDescent="0.25">
      <c r="B216" s="122" t="s">
        <v>29</v>
      </c>
      <c r="C216" s="122"/>
      <c r="D216" s="122"/>
      <c r="E216" s="122"/>
      <c r="F216" s="124">
        <f>MIN(F98/3,F122/3)</f>
        <v>5.333333333333333</v>
      </c>
      <c r="G216" s="124"/>
    </row>
    <row r="217" spans="1:13" x14ac:dyDescent="0.25">
      <c r="B217" s="122" t="s">
        <v>28</v>
      </c>
      <c r="C217" s="122"/>
      <c r="D217" s="122"/>
      <c r="E217" s="122"/>
      <c r="F217" s="124">
        <f>F106</f>
        <v>2.5488</v>
      </c>
      <c r="G217" s="137"/>
    </row>
    <row r="218" spans="1:13" x14ac:dyDescent="0.25">
      <c r="F218" s="131" t="str">
        <f>IF(F216&gt;=F217,"OK","NG - REDESIGN")</f>
        <v>OK</v>
      </c>
      <c r="G218" s="131"/>
    </row>
    <row r="220" spans="1:13" ht="15.75" x14ac:dyDescent="0.3">
      <c r="A220" s="126" t="s">
        <v>27</v>
      </c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</row>
    <row r="221" spans="1:13" x14ac:dyDescent="0.25">
      <c r="A221" s="130" t="s">
        <v>18</v>
      </c>
      <c r="B221" s="130"/>
      <c r="C221" s="130"/>
    </row>
    <row r="222" spans="1:13" x14ac:dyDescent="0.25">
      <c r="A222" s="10"/>
      <c r="B222" s="10"/>
      <c r="C222" s="10"/>
    </row>
    <row r="223" spans="1:13" x14ac:dyDescent="0.25">
      <c r="B223" s="122" t="s">
        <v>26</v>
      </c>
      <c r="C223" s="122"/>
      <c r="D223" s="122"/>
      <c r="E223" s="122"/>
      <c r="F223" s="136">
        <v>6.25E-2</v>
      </c>
      <c r="G223" s="136"/>
      <c r="H223" s="127" t="s">
        <v>18</v>
      </c>
      <c r="I223" s="127"/>
      <c r="J223" s="127"/>
    </row>
    <row r="224" spans="1:13" x14ac:dyDescent="0.25">
      <c r="B224" s="3"/>
      <c r="C224" s="3"/>
      <c r="D224" s="3"/>
      <c r="E224" s="3"/>
      <c r="F224" s="8"/>
      <c r="G224" s="8"/>
    </row>
    <row r="225" spans="1:15" x14ac:dyDescent="0.25">
      <c r="B225" s="122" t="s">
        <v>25</v>
      </c>
      <c r="C225" s="122"/>
      <c r="D225" s="122"/>
      <c r="E225" s="122"/>
      <c r="F225" s="133" t="s">
        <v>22</v>
      </c>
      <c r="G225" s="133"/>
      <c r="O225" s="1" t="s">
        <v>24</v>
      </c>
    </row>
    <row r="226" spans="1:15" x14ac:dyDescent="0.25">
      <c r="B226" s="122" t="s">
        <v>23</v>
      </c>
      <c r="C226" s="122"/>
      <c r="D226" s="122"/>
      <c r="E226" s="122"/>
      <c r="F226" s="124">
        <f>F98</f>
        <v>16</v>
      </c>
      <c r="G226" s="124"/>
      <c r="O226" s="1" t="s">
        <v>22</v>
      </c>
    </row>
    <row r="227" spans="1:15" x14ac:dyDescent="0.25">
      <c r="B227" s="122" t="s">
        <v>21</v>
      </c>
      <c r="C227" s="122"/>
      <c r="D227" s="122"/>
      <c r="E227" s="122"/>
      <c r="F227" s="124">
        <f>F226-F110</f>
        <v>14.375</v>
      </c>
      <c r="G227" s="124"/>
    </row>
    <row r="228" spans="1:15" x14ac:dyDescent="0.25">
      <c r="B228" s="122" t="s">
        <v>20</v>
      </c>
      <c r="C228" s="122"/>
      <c r="D228" s="122"/>
      <c r="E228" s="122"/>
      <c r="F228" s="129">
        <f>IF(F225=$O$225,2*(F226/F227),1)</f>
        <v>1</v>
      </c>
      <c r="G228" s="129"/>
      <c r="H228" s="9" t="s">
        <v>19</v>
      </c>
      <c r="K228" s="127" t="s">
        <v>18</v>
      </c>
      <c r="L228" s="127"/>
      <c r="M228" s="127"/>
    </row>
    <row r="229" spans="1:15" x14ac:dyDescent="0.25">
      <c r="B229" s="3"/>
      <c r="C229" s="3"/>
      <c r="D229" s="3"/>
      <c r="E229" s="3"/>
      <c r="F229" s="8"/>
      <c r="G229" s="8"/>
    </row>
    <row r="230" spans="1:15" x14ac:dyDescent="0.25">
      <c r="F230" s="125"/>
      <c r="G230" s="125"/>
      <c r="H230" s="125"/>
      <c r="I230" s="125"/>
    </row>
    <row r="231" spans="1:15" ht="15" x14ac:dyDescent="0.3">
      <c r="B231" s="122" t="s">
        <v>17</v>
      </c>
      <c r="C231" s="122"/>
      <c r="D231" s="122"/>
      <c r="E231" s="122"/>
      <c r="F231" s="132">
        <f>3*F99*(F151+F164)/I231*F228</f>
        <v>3.4537982855902774E-2</v>
      </c>
      <c r="G231" s="132"/>
      <c r="H231" s="1" t="s">
        <v>16</v>
      </c>
      <c r="I231" s="135">
        <f>F41</f>
        <v>36</v>
      </c>
      <c r="J231" s="135"/>
      <c r="K231" s="127" t="s">
        <v>15</v>
      </c>
      <c r="L231" s="127"/>
      <c r="M231" s="127"/>
    </row>
    <row r="232" spans="1:15" ht="15" x14ac:dyDescent="0.3">
      <c r="B232" s="122" t="s">
        <v>14</v>
      </c>
      <c r="C232" s="122"/>
      <c r="D232" s="122"/>
      <c r="E232" s="122"/>
      <c r="F232" s="132">
        <f>2*F99*F164/I232*F228</f>
        <v>1.2673291015624999E-2</v>
      </c>
      <c r="G232" s="132"/>
      <c r="H232" s="1" t="s">
        <v>13</v>
      </c>
      <c r="I232" s="135">
        <f>F66</f>
        <v>24</v>
      </c>
      <c r="J232" s="135"/>
      <c r="K232" s="127" t="s">
        <v>12</v>
      </c>
      <c r="L232" s="127"/>
      <c r="M232" s="127"/>
    </row>
    <row r="233" spans="1:15" x14ac:dyDescent="0.25">
      <c r="B233" s="122" t="s">
        <v>11</v>
      </c>
      <c r="C233" s="122"/>
      <c r="D233" s="122"/>
      <c r="E233" s="122"/>
      <c r="F233" s="132">
        <f>MAX(F223,F231:G232)</f>
        <v>6.25E-2</v>
      </c>
      <c r="G233" s="132"/>
      <c r="I233" s="7"/>
      <c r="J233" s="7"/>
    </row>
    <row r="234" spans="1:15" x14ac:dyDescent="0.25">
      <c r="B234" s="3"/>
      <c r="C234" s="3"/>
      <c r="D234" s="3"/>
      <c r="E234" s="3"/>
      <c r="F234" s="6"/>
      <c r="G234" s="6"/>
      <c r="H234" s="5"/>
      <c r="I234" s="5"/>
      <c r="J234" s="5"/>
    </row>
    <row r="235" spans="1:15" x14ac:dyDescent="0.25">
      <c r="B235" s="3"/>
      <c r="C235" s="3"/>
      <c r="D235" s="3"/>
      <c r="E235" s="3"/>
      <c r="F235" s="129" t="s">
        <v>10</v>
      </c>
      <c r="G235" s="129"/>
      <c r="H235" s="129" t="s">
        <v>9</v>
      </c>
      <c r="I235" s="129"/>
    </row>
    <row r="236" spans="1:15" ht="15" x14ac:dyDescent="0.3">
      <c r="B236" s="122" t="s">
        <v>8</v>
      </c>
      <c r="C236" s="122"/>
      <c r="D236" s="122"/>
      <c r="E236" s="122"/>
      <c r="F236" s="123">
        <f>F101</f>
        <v>7.4700000000000003E-2</v>
      </c>
      <c r="G236" s="123"/>
      <c r="H236" s="123">
        <f>IF(L101=0,F236,L101)</f>
        <v>7.4700000000000003E-2</v>
      </c>
      <c r="I236" s="123"/>
    </row>
    <row r="237" spans="1:15" x14ac:dyDescent="0.25">
      <c r="F237" s="131" t="str">
        <f>IF(F236&gt;=F233,"OK","NG - REDESIGN")</f>
        <v>OK</v>
      </c>
      <c r="G237" s="131"/>
      <c r="H237" s="131" t="str">
        <f>IF(H236&gt;=F233,"OK","NG - REDESIGN")</f>
        <v>OK</v>
      </c>
      <c r="I237" s="131"/>
    </row>
    <row r="239" spans="1:15" ht="15.75" x14ac:dyDescent="0.3">
      <c r="A239" s="126" t="s">
        <v>7</v>
      </c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</row>
    <row r="240" spans="1:15" x14ac:dyDescent="0.25">
      <c r="A240" s="130"/>
      <c r="B240" s="130"/>
      <c r="C240" s="130"/>
    </row>
    <row r="241" spans="1:13" x14ac:dyDescent="0.25">
      <c r="B241" s="4" t="s">
        <v>259</v>
      </c>
    </row>
    <row r="242" spans="1:13" x14ac:dyDescent="0.25">
      <c r="B242" s="122"/>
      <c r="C242" s="122"/>
      <c r="D242" s="122"/>
      <c r="E242" s="122"/>
      <c r="F242" s="128"/>
      <c r="G242" s="128"/>
    </row>
    <row r="243" spans="1:13" ht="15.75" x14ac:dyDescent="0.3">
      <c r="A243" s="126" t="s">
        <v>5</v>
      </c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</row>
    <row r="245" spans="1:13" x14ac:dyDescent="0.25">
      <c r="B245" s="46" t="s">
        <v>4</v>
      </c>
      <c r="C245" s="50">
        <f>F122</f>
        <v>16</v>
      </c>
      <c r="D245" s="51"/>
      <c r="E245" s="46" t="s">
        <v>3</v>
      </c>
      <c r="F245" s="50">
        <f>F98</f>
        <v>16</v>
      </c>
      <c r="H245" s="4"/>
    </row>
    <row r="246" spans="1:13" x14ac:dyDescent="0.25">
      <c r="B246" s="30"/>
      <c r="C246" s="30"/>
      <c r="D246" s="30"/>
      <c r="E246" s="30"/>
      <c r="F246" s="30"/>
      <c r="G246" s="30"/>
    </row>
    <row r="247" spans="1:13" x14ac:dyDescent="0.25">
      <c r="B247" s="121" t="s">
        <v>2</v>
      </c>
      <c r="C247" s="121"/>
      <c r="D247" s="121"/>
      <c r="E247" s="121"/>
      <c r="F247" s="118">
        <f>F106</f>
        <v>2.5488</v>
      </c>
      <c r="G247" s="30"/>
    </row>
    <row r="248" spans="1:13" x14ac:dyDescent="0.25">
      <c r="B248" s="30"/>
      <c r="C248" s="30"/>
      <c r="D248" s="30"/>
      <c r="E248" s="30"/>
      <c r="F248" s="30"/>
      <c r="G248" s="30"/>
    </row>
    <row r="249" spans="1:13" x14ac:dyDescent="0.25">
      <c r="B249" s="121" t="s">
        <v>1</v>
      </c>
      <c r="C249" s="121"/>
      <c r="D249" s="121"/>
      <c r="E249" s="121"/>
      <c r="F249" s="46">
        <f>L102+1</f>
        <v>5</v>
      </c>
      <c r="G249" s="30"/>
    </row>
    <row r="250" spans="1:13" x14ac:dyDescent="0.25">
      <c r="B250" s="30"/>
      <c r="C250" s="30"/>
      <c r="D250" s="30"/>
      <c r="E250" s="30"/>
      <c r="F250" s="30"/>
      <c r="G250" s="30"/>
    </row>
    <row r="251" spans="1:13" x14ac:dyDescent="0.25">
      <c r="B251" s="121" t="s">
        <v>0</v>
      </c>
      <c r="C251" s="121"/>
      <c r="D251" s="121"/>
      <c r="E251" s="121"/>
      <c r="F251" s="46">
        <f>F249-1</f>
        <v>4</v>
      </c>
      <c r="G251" s="30"/>
    </row>
    <row r="252" spans="1:13" x14ac:dyDescent="0.25">
      <c r="C252" s="122"/>
      <c r="D252" s="122"/>
      <c r="E252" s="2"/>
    </row>
    <row r="253" spans="1:13" x14ac:dyDescent="0.25">
      <c r="C253" s="122"/>
      <c r="D253" s="122"/>
      <c r="E253" s="2"/>
    </row>
  </sheetData>
  <dataConsolidate/>
  <mergeCells count="366">
    <mergeCell ref="F141:G141"/>
    <mergeCell ref="H141:I141"/>
    <mergeCell ref="H142:I142"/>
    <mergeCell ref="H143:I143"/>
    <mergeCell ref="H144:I144"/>
    <mergeCell ref="H145:I145"/>
    <mergeCell ref="J155:L155"/>
    <mergeCell ref="J154:L154"/>
    <mergeCell ref="J153:L153"/>
    <mergeCell ref="F153:G153"/>
    <mergeCell ref="F154:G154"/>
    <mergeCell ref="K6:L6"/>
    <mergeCell ref="B11:N11"/>
    <mergeCell ref="B12:E12"/>
    <mergeCell ref="F12:G12"/>
    <mergeCell ref="H12:J12"/>
    <mergeCell ref="B13:E13"/>
    <mergeCell ref="F13:G13"/>
    <mergeCell ref="H13:J13"/>
    <mergeCell ref="A1:C3"/>
    <mergeCell ref="E1:I1"/>
    <mergeCell ref="E2:I2"/>
    <mergeCell ref="B6:C6"/>
    <mergeCell ref="E6:F6"/>
    <mergeCell ref="H6:I6"/>
    <mergeCell ref="B16:E16"/>
    <mergeCell ref="F16:G16"/>
    <mergeCell ref="H16:J16"/>
    <mergeCell ref="B17:E17"/>
    <mergeCell ref="F17:G17"/>
    <mergeCell ref="H17:J17"/>
    <mergeCell ref="B14:E14"/>
    <mergeCell ref="F14:G14"/>
    <mergeCell ref="H14:J14"/>
    <mergeCell ref="B15:E15"/>
    <mergeCell ref="F15:G15"/>
    <mergeCell ref="H15:J15"/>
    <mergeCell ref="B20:E20"/>
    <mergeCell ref="F20:G20"/>
    <mergeCell ref="H20:J20"/>
    <mergeCell ref="B21:N21"/>
    <mergeCell ref="B22:E22"/>
    <mergeCell ref="F22:G22"/>
    <mergeCell ref="H22:J22"/>
    <mergeCell ref="B18:E18"/>
    <mergeCell ref="F18:G18"/>
    <mergeCell ref="H18:J18"/>
    <mergeCell ref="B19:E19"/>
    <mergeCell ref="F19:G19"/>
    <mergeCell ref="H19:J19"/>
    <mergeCell ref="A24:N24"/>
    <mergeCell ref="B26:E26"/>
    <mergeCell ref="F26:G26"/>
    <mergeCell ref="H26:J26"/>
    <mergeCell ref="K26:L26"/>
    <mergeCell ref="B27:E27"/>
    <mergeCell ref="F27:G27"/>
    <mergeCell ref="H27:J27"/>
    <mergeCell ref="B28:E28"/>
    <mergeCell ref="B31:E31"/>
    <mergeCell ref="F31:G31"/>
    <mergeCell ref="H31:L31"/>
    <mergeCell ref="B32:E32"/>
    <mergeCell ref="F32:G32"/>
    <mergeCell ref="H32:J32"/>
    <mergeCell ref="F28:G28"/>
    <mergeCell ref="H28:J28"/>
    <mergeCell ref="B29:E29"/>
    <mergeCell ref="F29:G29"/>
    <mergeCell ref="B30:E30"/>
    <mergeCell ref="F30:G30"/>
    <mergeCell ref="H44:J44"/>
    <mergeCell ref="A46:N46"/>
    <mergeCell ref="B39:E39"/>
    <mergeCell ref="F39:G39"/>
    <mergeCell ref="H39:J39"/>
    <mergeCell ref="B41:E41"/>
    <mergeCell ref="F41:G41"/>
    <mergeCell ref="H41:J41"/>
    <mergeCell ref="A34:N34"/>
    <mergeCell ref="F36:G36"/>
    <mergeCell ref="H36:J36"/>
    <mergeCell ref="B38:E38"/>
    <mergeCell ref="F38:G38"/>
    <mergeCell ref="H38:J38"/>
    <mergeCell ref="B48:E48"/>
    <mergeCell ref="F48:G48"/>
    <mergeCell ref="B49:E49"/>
    <mergeCell ref="F49:G49"/>
    <mergeCell ref="B50:E50"/>
    <mergeCell ref="F50:G50"/>
    <mergeCell ref="B43:E43"/>
    <mergeCell ref="F43:G43"/>
    <mergeCell ref="B44:E44"/>
    <mergeCell ref="F44:G44"/>
    <mergeCell ref="B58:E58"/>
    <mergeCell ref="F58:G58"/>
    <mergeCell ref="B59:E59"/>
    <mergeCell ref="F59:G59"/>
    <mergeCell ref="B60:E60"/>
    <mergeCell ref="F60:G60"/>
    <mergeCell ref="B51:E51"/>
    <mergeCell ref="F51:G51"/>
    <mergeCell ref="A54:N54"/>
    <mergeCell ref="B56:E56"/>
    <mergeCell ref="F56:G56"/>
    <mergeCell ref="B57:E57"/>
    <mergeCell ref="F57:G57"/>
    <mergeCell ref="A65:M65"/>
    <mergeCell ref="B66:E66"/>
    <mergeCell ref="F66:G66"/>
    <mergeCell ref="H66:J66"/>
    <mergeCell ref="A67:C69"/>
    <mergeCell ref="E67:J67"/>
    <mergeCell ref="E68:J68"/>
    <mergeCell ref="B61:E61"/>
    <mergeCell ref="F61:G61"/>
    <mergeCell ref="B62:E62"/>
    <mergeCell ref="F62:G62"/>
    <mergeCell ref="B63:E63"/>
    <mergeCell ref="F63:G63"/>
    <mergeCell ref="B78:E78"/>
    <mergeCell ref="F78:G78"/>
    <mergeCell ref="B80:N80"/>
    <mergeCell ref="B81:E81"/>
    <mergeCell ref="F81:G81"/>
    <mergeCell ref="B82:E82"/>
    <mergeCell ref="F82:G82"/>
    <mergeCell ref="B72:C72"/>
    <mergeCell ref="E72:F72"/>
    <mergeCell ref="H72:I72"/>
    <mergeCell ref="K72:L72"/>
    <mergeCell ref="A75:N75"/>
    <mergeCell ref="B77:E77"/>
    <mergeCell ref="F77:G77"/>
    <mergeCell ref="H77:J77"/>
    <mergeCell ref="B87:N87"/>
    <mergeCell ref="B88:E88"/>
    <mergeCell ref="F88:G88"/>
    <mergeCell ref="B89:E89"/>
    <mergeCell ref="F89:G89"/>
    <mergeCell ref="B90:E90"/>
    <mergeCell ref="F90:G90"/>
    <mergeCell ref="B83:E83"/>
    <mergeCell ref="F83:G83"/>
    <mergeCell ref="B84:E84"/>
    <mergeCell ref="F84:G84"/>
    <mergeCell ref="B85:E85"/>
    <mergeCell ref="F85:G85"/>
    <mergeCell ref="I94:J94"/>
    <mergeCell ref="A96:N96"/>
    <mergeCell ref="B98:E98"/>
    <mergeCell ref="F98:G98"/>
    <mergeCell ref="B99:E99"/>
    <mergeCell ref="F99:G99"/>
    <mergeCell ref="B91:E91"/>
    <mergeCell ref="F91:G91"/>
    <mergeCell ref="B92:E92"/>
    <mergeCell ref="F92:G92"/>
    <mergeCell ref="B94:E94"/>
    <mergeCell ref="F94:G94"/>
    <mergeCell ref="L102:M102"/>
    <mergeCell ref="B103:E103"/>
    <mergeCell ref="F103:G103"/>
    <mergeCell ref="B100:E100"/>
    <mergeCell ref="F100:G100"/>
    <mergeCell ref="B101:E101"/>
    <mergeCell ref="F101:G101"/>
    <mergeCell ref="H101:K101"/>
    <mergeCell ref="L101:M101"/>
    <mergeCell ref="J100:L100"/>
    <mergeCell ref="B104:E104"/>
    <mergeCell ref="F104:G104"/>
    <mergeCell ref="B105:E105"/>
    <mergeCell ref="F105:G105"/>
    <mergeCell ref="B106:E106"/>
    <mergeCell ref="F106:G106"/>
    <mergeCell ref="B102:E102"/>
    <mergeCell ref="F102:G102"/>
    <mergeCell ref="H102:K102"/>
    <mergeCell ref="B112:E112"/>
    <mergeCell ref="F112:G112"/>
    <mergeCell ref="B113:E113"/>
    <mergeCell ref="F113:G113"/>
    <mergeCell ref="B114:E114"/>
    <mergeCell ref="F114:G114"/>
    <mergeCell ref="B109:E109"/>
    <mergeCell ref="F109:G109"/>
    <mergeCell ref="B110:E110"/>
    <mergeCell ref="F110:G110"/>
    <mergeCell ref="B111:E111"/>
    <mergeCell ref="F111:G111"/>
    <mergeCell ref="B121:E121"/>
    <mergeCell ref="F121:G121"/>
    <mergeCell ref="B122:E122"/>
    <mergeCell ref="F122:G122"/>
    <mergeCell ref="B124:E124"/>
    <mergeCell ref="F124:G124"/>
    <mergeCell ref="B115:E115"/>
    <mergeCell ref="F115:G115"/>
    <mergeCell ref="A117:M117"/>
    <mergeCell ref="A118:M118"/>
    <mergeCell ref="B120:E120"/>
    <mergeCell ref="F120:G120"/>
    <mergeCell ref="H120:J120"/>
    <mergeCell ref="B136:C136"/>
    <mergeCell ref="E136:F136"/>
    <mergeCell ref="H136:I136"/>
    <mergeCell ref="K136:L136"/>
    <mergeCell ref="A139:M139"/>
    <mergeCell ref="A140:C140"/>
    <mergeCell ref="B125:E125"/>
    <mergeCell ref="F125:G125"/>
    <mergeCell ref="A127:M127"/>
    <mergeCell ref="B129:E129"/>
    <mergeCell ref="A131:C133"/>
    <mergeCell ref="E131:J131"/>
    <mergeCell ref="E132:J132"/>
    <mergeCell ref="B144:E144"/>
    <mergeCell ref="F144:G144"/>
    <mergeCell ref="B145:E145"/>
    <mergeCell ref="F145:G145"/>
    <mergeCell ref="F146:G146"/>
    <mergeCell ref="A148:M148"/>
    <mergeCell ref="H146:I146"/>
    <mergeCell ref="B142:E142"/>
    <mergeCell ref="F142:G142"/>
    <mergeCell ref="J142:L142"/>
    <mergeCell ref="B143:E143"/>
    <mergeCell ref="F143:G143"/>
    <mergeCell ref="J143:L143"/>
    <mergeCell ref="A149:C149"/>
    <mergeCell ref="B151:E151"/>
    <mergeCell ref="F151:G151"/>
    <mergeCell ref="B152:E152"/>
    <mergeCell ref="F152:G152"/>
    <mergeCell ref="J152:L152"/>
    <mergeCell ref="F150:G150"/>
    <mergeCell ref="H150:I150"/>
    <mergeCell ref="H151:I151"/>
    <mergeCell ref="H152:I152"/>
    <mergeCell ref="A160:M160"/>
    <mergeCell ref="H157:I157"/>
    <mergeCell ref="H158:I158"/>
    <mergeCell ref="J157:L157"/>
    <mergeCell ref="B164:E164"/>
    <mergeCell ref="F164:G164"/>
    <mergeCell ref="H153:I153"/>
    <mergeCell ref="H154:I154"/>
    <mergeCell ref="B155:E155"/>
    <mergeCell ref="F155:G155"/>
    <mergeCell ref="B156:E156"/>
    <mergeCell ref="F156:G156"/>
    <mergeCell ref="H155:I155"/>
    <mergeCell ref="H156:I156"/>
    <mergeCell ref="F163:G163"/>
    <mergeCell ref="H163:I163"/>
    <mergeCell ref="A161:M161"/>
    <mergeCell ref="B153:E153"/>
    <mergeCell ref="B154:E154"/>
    <mergeCell ref="J156:L156"/>
    <mergeCell ref="B157:E157"/>
    <mergeCell ref="F157:G157"/>
    <mergeCell ref="B158:E158"/>
    <mergeCell ref="F158:G158"/>
    <mergeCell ref="H166:I166"/>
    <mergeCell ref="H167:I167"/>
    <mergeCell ref="H168:I168"/>
    <mergeCell ref="B165:E165"/>
    <mergeCell ref="F165:G165"/>
    <mergeCell ref="J165:L165"/>
    <mergeCell ref="H164:I164"/>
    <mergeCell ref="H165:I165"/>
    <mergeCell ref="B166:E166"/>
    <mergeCell ref="F166:G166"/>
    <mergeCell ref="J166:L166"/>
    <mergeCell ref="B169:E169"/>
    <mergeCell ref="F169:G169"/>
    <mergeCell ref="J169:L169"/>
    <mergeCell ref="F170:G170"/>
    <mergeCell ref="A174:M174"/>
    <mergeCell ref="A175:C175"/>
    <mergeCell ref="H169:I169"/>
    <mergeCell ref="H170:I170"/>
    <mergeCell ref="B167:E167"/>
    <mergeCell ref="F167:G167"/>
    <mergeCell ref="B168:E168"/>
    <mergeCell ref="F168:G168"/>
    <mergeCell ref="B180:E180"/>
    <mergeCell ref="F180:G180"/>
    <mergeCell ref="B181:E181"/>
    <mergeCell ref="F181:G181"/>
    <mergeCell ref="F182:G182"/>
    <mergeCell ref="A184:M184"/>
    <mergeCell ref="B177:E177"/>
    <mergeCell ref="F177:G177"/>
    <mergeCell ref="H177:J177"/>
    <mergeCell ref="B178:E178"/>
    <mergeCell ref="F178:G178"/>
    <mergeCell ref="B179:E179"/>
    <mergeCell ref="F179:G179"/>
    <mergeCell ref="A195:C197"/>
    <mergeCell ref="E195:J195"/>
    <mergeCell ref="E196:J196"/>
    <mergeCell ref="B200:C200"/>
    <mergeCell ref="E200:F200"/>
    <mergeCell ref="H200:I200"/>
    <mergeCell ref="A185:C185"/>
    <mergeCell ref="B187:E187"/>
    <mergeCell ref="F187:G187"/>
    <mergeCell ref="B188:E188"/>
    <mergeCell ref="F188:G188"/>
    <mergeCell ref="B189:E189"/>
    <mergeCell ref="F189:G189"/>
    <mergeCell ref="K200:L200"/>
    <mergeCell ref="A203:M203"/>
    <mergeCell ref="A204:C204"/>
    <mergeCell ref="I231:J231"/>
    <mergeCell ref="I232:J232"/>
    <mergeCell ref="B228:E228"/>
    <mergeCell ref="A213:M213"/>
    <mergeCell ref="A214:C214"/>
    <mergeCell ref="B216:E216"/>
    <mergeCell ref="F216:G216"/>
    <mergeCell ref="B223:E223"/>
    <mergeCell ref="B231:E231"/>
    <mergeCell ref="B232:E232"/>
    <mergeCell ref="F223:G223"/>
    <mergeCell ref="F231:G231"/>
    <mergeCell ref="B217:E217"/>
    <mergeCell ref="F217:G217"/>
    <mergeCell ref="H237:I237"/>
    <mergeCell ref="F218:G218"/>
    <mergeCell ref="A220:M220"/>
    <mergeCell ref="A221:C221"/>
    <mergeCell ref="F232:G232"/>
    <mergeCell ref="H223:J223"/>
    <mergeCell ref="B225:E225"/>
    <mergeCell ref="F225:G225"/>
    <mergeCell ref="B226:E226"/>
    <mergeCell ref="F226:G226"/>
    <mergeCell ref="F228:G228"/>
    <mergeCell ref="B251:E251"/>
    <mergeCell ref="C252:D252"/>
    <mergeCell ref="H236:I236"/>
    <mergeCell ref="C253:D253"/>
    <mergeCell ref="B227:E227"/>
    <mergeCell ref="F227:G227"/>
    <mergeCell ref="F230:I230"/>
    <mergeCell ref="A243:M243"/>
    <mergeCell ref="B247:E247"/>
    <mergeCell ref="K231:M231"/>
    <mergeCell ref="K232:M232"/>
    <mergeCell ref="B242:E242"/>
    <mergeCell ref="F242:G242"/>
    <mergeCell ref="A239:M239"/>
    <mergeCell ref="B236:E236"/>
    <mergeCell ref="F236:G236"/>
    <mergeCell ref="F235:G235"/>
    <mergeCell ref="H235:I235"/>
    <mergeCell ref="K228:M228"/>
    <mergeCell ref="B249:E249"/>
    <mergeCell ref="A240:C240"/>
    <mergeCell ref="F237:G237"/>
    <mergeCell ref="B233:E233"/>
    <mergeCell ref="F233:G233"/>
  </mergeCells>
  <dataValidations disablePrompts="1" count="1">
    <dataValidation type="list" showInputMessage="1" showErrorMessage="1" error="Please Select Appropriate Bearing Location." prompt="Select Option" sqref="F56:G56 JB56:JC56 SX56:SY56 ACT56:ACU56 AMP56:AMQ56 AWL56:AWM56 BGH56:BGI56 BQD56:BQE56 BZZ56:CAA56 CJV56:CJW56 CTR56:CTS56 DDN56:DDO56 DNJ56:DNK56 DXF56:DXG56 EHB56:EHC56 EQX56:EQY56 FAT56:FAU56 FKP56:FKQ56 FUL56:FUM56 GEH56:GEI56 GOD56:GOE56 GXZ56:GYA56 HHV56:HHW56 HRR56:HRS56 IBN56:IBO56 ILJ56:ILK56 IVF56:IVG56 JFB56:JFC56 JOX56:JOY56 JYT56:JYU56 KIP56:KIQ56 KSL56:KSM56 LCH56:LCI56 LMD56:LME56 LVZ56:LWA56 MFV56:MFW56 MPR56:MPS56 MZN56:MZO56 NJJ56:NJK56 NTF56:NTG56 ODB56:ODC56 OMX56:OMY56 OWT56:OWU56 PGP56:PGQ56 PQL56:PQM56 QAH56:QAI56 QKD56:QKE56 QTZ56:QUA56 RDV56:RDW56 RNR56:RNS56 RXN56:RXO56 SHJ56:SHK56 SRF56:SRG56 TBB56:TBC56 TKX56:TKY56 TUT56:TUU56 UEP56:UEQ56 UOL56:UOM56 UYH56:UYI56 VID56:VIE56 VRZ56:VSA56 WBV56:WBW56 WLR56:WLS56 WVN56:WVO56 F65592:G65592 JB65592:JC65592 SX65592:SY65592 ACT65592:ACU65592 AMP65592:AMQ65592 AWL65592:AWM65592 BGH65592:BGI65592 BQD65592:BQE65592 BZZ65592:CAA65592 CJV65592:CJW65592 CTR65592:CTS65592 DDN65592:DDO65592 DNJ65592:DNK65592 DXF65592:DXG65592 EHB65592:EHC65592 EQX65592:EQY65592 FAT65592:FAU65592 FKP65592:FKQ65592 FUL65592:FUM65592 GEH65592:GEI65592 GOD65592:GOE65592 GXZ65592:GYA65592 HHV65592:HHW65592 HRR65592:HRS65592 IBN65592:IBO65592 ILJ65592:ILK65592 IVF65592:IVG65592 JFB65592:JFC65592 JOX65592:JOY65592 JYT65592:JYU65592 KIP65592:KIQ65592 KSL65592:KSM65592 LCH65592:LCI65592 LMD65592:LME65592 LVZ65592:LWA65592 MFV65592:MFW65592 MPR65592:MPS65592 MZN65592:MZO65592 NJJ65592:NJK65592 NTF65592:NTG65592 ODB65592:ODC65592 OMX65592:OMY65592 OWT65592:OWU65592 PGP65592:PGQ65592 PQL65592:PQM65592 QAH65592:QAI65592 QKD65592:QKE65592 QTZ65592:QUA65592 RDV65592:RDW65592 RNR65592:RNS65592 RXN65592:RXO65592 SHJ65592:SHK65592 SRF65592:SRG65592 TBB65592:TBC65592 TKX65592:TKY65592 TUT65592:TUU65592 UEP65592:UEQ65592 UOL65592:UOM65592 UYH65592:UYI65592 VID65592:VIE65592 VRZ65592:VSA65592 WBV65592:WBW65592 WLR65592:WLS65592 WVN65592:WVO65592 F131128:G131128 JB131128:JC131128 SX131128:SY131128 ACT131128:ACU131128 AMP131128:AMQ131128 AWL131128:AWM131128 BGH131128:BGI131128 BQD131128:BQE131128 BZZ131128:CAA131128 CJV131128:CJW131128 CTR131128:CTS131128 DDN131128:DDO131128 DNJ131128:DNK131128 DXF131128:DXG131128 EHB131128:EHC131128 EQX131128:EQY131128 FAT131128:FAU131128 FKP131128:FKQ131128 FUL131128:FUM131128 GEH131128:GEI131128 GOD131128:GOE131128 GXZ131128:GYA131128 HHV131128:HHW131128 HRR131128:HRS131128 IBN131128:IBO131128 ILJ131128:ILK131128 IVF131128:IVG131128 JFB131128:JFC131128 JOX131128:JOY131128 JYT131128:JYU131128 KIP131128:KIQ131128 KSL131128:KSM131128 LCH131128:LCI131128 LMD131128:LME131128 LVZ131128:LWA131128 MFV131128:MFW131128 MPR131128:MPS131128 MZN131128:MZO131128 NJJ131128:NJK131128 NTF131128:NTG131128 ODB131128:ODC131128 OMX131128:OMY131128 OWT131128:OWU131128 PGP131128:PGQ131128 PQL131128:PQM131128 QAH131128:QAI131128 QKD131128:QKE131128 QTZ131128:QUA131128 RDV131128:RDW131128 RNR131128:RNS131128 RXN131128:RXO131128 SHJ131128:SHK131128 SRF131128:SRG131128 TBB131128:TBC131128 TKX131128:TKY131128 TUT131128:TUU131128 UEP131128:UEQ131128 UOL131128:UOM131128 UYH131128:UYI131128 VID131128:VIE131128 VRZ131128:VSA131128 WBV131128:WBW131128 WLR131128:WLS131128 WVN131128:WVO131128 F196664:G196664 JB196664:JC196664 SX196664:SY196664 ACT196664:ACU196664 AMP196664:AMQ196664 AWL196664:AWM196664 BGH196664:BGI196664 BQD196664:BQE196664 BZZ196664:CAA196664 CJV196664:CJW196664 CTR196664:CTS196664 DDN196664:DDO196664 DNJ196664:DNK196664 DXF196664:DXG196664 EHB196664:EHC196664 EQX196664:EQY196664 FAT196664:FAU196664 FKP196664:FKQ196664 FUL196664:FUM196664 GEH196664:GEI196664 GOD196664:GOE196664 GXZ196664:GYA196664 HHV196664:HHW196664 HRR196664:HRS196664 IBN196664:IBO196664 ILJ196664:ILK196664 IVF196664:IVG196664 JFB196664:JFC196664 JOX196664:JOY196664 JYT196664:JYU196664 KIP196664:KIQ196664 KSL196664:KSM196664 LCH196664:LCI196664 LMD196664:LME196664 LVZ196664:LWA196664 MFV196664:MFW196664 MPR196664:MPS196664 MZN196664:MZO196664 NJJ196664:NJK196664 NTF196664:NTG196664 ODB196664:ODC196664 OMX196664:OMY196664 OWT196664:OWU196664 PGP196664:PGQ196664 PQL196664:PQM196664 QAH196664:QAI196664 QKD196664:QKE196664 QTZ196664:QUA196664 RDV196664:RDW196664 RNR196664:RNS196664 RXN196664:RXO196664 SHJ196664:SHK196664 SRF196664:SRG196664 TBB196664:TBC196664 TKX196664:TKY196664 TUT196664:TUU196664 UEP196664:UEQ196664 UOL196664:UOM196664 UYH196664:UYI196664 VID196664:VIE196664 VRZ196664:VSA196664 WBV196664:WBW196664 WLR196664:WLS196664 WVN196664:WVO196664 F262200:G262200 JB262200:JC262200 SX262200:SY262200 ACT262200:ACU262200 AMP262200:AMQ262200 AWL262200:AWM262200 BGH262200:BGI262200 BQD262200:BQE262200 BZZ262200:CAA262200 CJV262200:CJW262200 CTR262200:CTS262200 DDN262200:DDO262200 DNJ262200:DNK262200 DXF262200:DXG262200 EHB262200:EHC262200 EQX262200:EQY262200 FAT262200:FAU262200 FKP262200:FKQ262200 FUL262200:FUM262200 GEH262200:GEI262200 GOD262200:GOE262200 GXZ262200:GYA262200 HHV262200:HHW262200 HRR262200:HRS262200 IBN262200:IBO262200 ILJ262200:ILK262200 IVF262200:IVG262200 JFB262200:JFC262200 JOX262200:JOY262200 JYT262200:JYU262200 KIP262200:KIQ262200 KSL262200:KSM262200 LCH262200:LCI262200 LMD262200:LME262200 LVZ262200:LWA262200 MFV262200:MFW262200 MPR262200:MPS262200 MZN262200:MZO262200 NJJ262200:NJK262200 NTF262200:NTG262200 ODB262200:ODC262200 OMX262200:OMY262200 OWT262200:OWU262200 PGP262200:PGQ262200 PQL262200:PQM262200 QAH262200:QAI262200 QKD262200:QKE262200 QTZ262200:QUA262200 RDV262200:RDW262200 RNR262200:RNS262200 RXN262200:RXO262200 SHJ262200:SHK262200 SRF262200:SRG262200 TBB262200:TBC262200 TKX262200:TKY262200 TUT262200:TUU262200 UEP262200:UEQ262200 UOL262200:UOM262200 UYH262200:UYI262200 VID262200:VIE262200 VRZ262200:VSA262200 WBV262200:WBW262200 WLR262200:WLS262200 WVN262200:WVO262200 F327736:G327736 JB327736:JC327736 SX327736:SY327736 ACT327736:ACU327736 AMP327736:AMQ327736 AWL327736:AWM327736 BGH327736:BGI327736 BQD327736:BQE327736 BZZ327736:CAA327736 CJV327736:CJW327736 CTR327736:CTS327736 DDN327736:DDO327736 DNJ327736:DNK327736 DXF327736:DXG327736 EHB327736:EHC327736 EQX327736:EQY327736 FAT327736:FAU327736 FKP327736:FKQ327736 FUL327736:FUM327736 GEH327736:GEI327736 GOD327736:GOE327736 GXZ327736:GYA327736 HHV327736:HHW327736 HRR327736:HRS327736 IBN327736:IBO327736 ILJ327736:ILK327736 IVF327736:IVG327736 JFB327736:JFC327736 JOX327736:JOY327736 JYT327736:JYU327736 KIP327736:KIQ327736 KSL327736:KSM327736 LCH327736:LCI327736 LMD327736:LME327736 LVZ327736:LWA327736 MFV327736:MFW327736 MPR327736:MPS327736 MZN327736:MZO327736 NJJ327736:NJK327736 NTF327736:NTG327736 ODB327736:ODC327736 OMX327736:OMY327736 OWT327736:OWU327736 PGP327736:PGQ327736 PQL327736:PQM327736 QAH327736:QAI327736 QKD327736:QKE327736 QTZ327736:QUA327736 RDV327736:RDW327736 RNR327736:RNS327736 RXN327736:RXO327736 SHJ327736:SHK327736 SRF327736:SRG327736 TBB327736:TBC327736 TKX327736:TKY327736 TUT327736:TUU327736 UEP327736:UEQ327736 UOL327736:UOM327736 UYH327736:UYI327736 VID327736:VIE327736 VRZ327736:VSA327736 WBV327736:WBW327736 WLR327736:WLS327736 WVN327736:WVO327736 F393272:G393272 JB393272:JC393272 SX393272:SY393272 ACT393272:ACU393272 AMP393272:AMQ393272 AWL393272:AWM393272 BGH393272:BGI393272 BQD393272:BQE393272 BZZ393272:CAA393272 CJV393272:CJW393272 CTR393272:CTS393272 DDN393272:DDO393272 DNJ393272:DNK393272 DXF393272:DXG393272 EHB393272:EHC393272 EQX393272:EQY393272 FAT393272:FAU393272 FKP393272:FKQ393272 FUL393272:FUM393272 GEH393272:GEI393272 GOD393272:GOE393272 GXZ393272:GYA393272 HHV393272:HHW393272 HRR393272:HRS393272 IBN393272:IBO393272 ILJ393272:ILK393272 IVF393272:IVG393272 JFB393272:JFC393272 JOX393272:JOY393272 JYT393272:JYU393272 KIP393272:KIQ393272 KSL393272:KSM393272 LCH393272:LCI393272 LMD393272:LME393272 LVZ393272:LWA393272 MFV393272:MFW393272 MPR393272:MPS393272 MZN393272:MZO393272 NJJ393272:NJK393272 NTF393272:NTG393272 ODB393272:ODC393272 OMX393272:OMY393272 OWT393272:OWU393272 PGP393272:PGQ393272 PQL393272:PQM393272 QAH393272:QAI393272 QKD393272:QKE393272 QTZ393272:QUA393272 RDV393272:RDW393272 RNR393272:RNS393272 RXN393272:RXO393272 SHJ393272:SHK393272 SRF393272:SRG393272 TBB393272:TBC393272 TKX393272:TKY393272 TUT393272:TUU393272 UEP393272:UEQ393272 UOL393272:UOM393272 UYH393272:UYI393272 VID393272:VIE393272 VRZ393272:VSA393272 WBV393272:WBW393272 WLR393272:WLS393272 WVN393272:WVO393272 F458808:G458808 JB458808:JC458808 SX458808:SY458808 ACT458808:ACU458808 AMP458808:AMQ458808 AWL458808:AWM458808 BGH458808:BGI458808 BQD458808:BQE458808 BZZ458808:CAA458808 CJV458808:CJW458808 CTR458808:CTS458808 DDN458808:DDO458808 DNJ458808:DNK458808 DXF458808:DXG458808 EHB458808:EHC458808 EQX458808:EQY458808 FAT458808:FAU458808 FKP458808:FKQ458808 FUL458808:FUM458808 GEH458808:GEI458808 GOD458808:GOE458808 GXZ458808:GYA458808 HHV458808:HHW458808 HRR458808:HRS458808 IBN458808:IBO458808 ILJ458808:ILK458808 IVF458808:IVG458808 JFB458808:JFC458808 JOX458808:JOY458808 JYT458808:JYU458808 KIP458808:KIQ458808 KSL458808:KSM458808 LCH458808:LCI458808 LMD458808:LME458808 LVZ458808:LWA458808 MFV458808:MFW458808 MPR458808:MPS458808 MZN458808:MZO458808 NJJ458808:NJK458808 NTF458808:NTG458808 ODB458808:ODC458808 OMX458808:OMY458808 OWT458808:OWU458808 PGP458808:PGQ458808 PQL458808:PQM458808 QAH458808:QAI458808 QKD458808:QKE458808 QTZ458808:QUA458808 RDV458808:RDW458808 RNR458808:RNS458808 RXN458808:RXO458808 SHJ458808:SHK458808 SRF458808:SRG458808 TBB458808:TBC458808 TKX458808:TKY458808 TUT458808:TUU458808 UEP458808:UEQ458808 UOL458808:UOM458808 UYH458808:UYI458808 VID458808:VIE458808 VRZ458808:VSA458808 WBV458808:WBW458808 WLR458808:WLS458808 WVN458808:WVO458808 F524344:G524344 JB524344:JC524344 SX524344:SY524344 ACT524344:ACU524344 AMP524344:AMQ524344 AWL524344:AWM524344 BGH524344:BGI524344 BQD524344:BQE524344 BZZ524344:CAA524344 CJV524344:CJW524344 CTR524344:CTS524344 DDN524344:DDO524344 DNJ524344:DNK524344 DXF524344:DXG524344 EHB524344:EHC524344 EQX524344:EQY524344 FAT524344:FAU524344 FKP524344:FKQ524344 FUL524344:FUM524344 GEH524344:GEI524344 GOD524344:GOE524344 GXZ524344:GYA524344 HHV524344:HHW524344 HRR524344:HRS524344 IBN524344:IBO524344 ILJ524344:ILK524344 IVF524344:IVG524344 JFB524344:JFC524344 JOX524344:JOY524344 JYT524344:JYU524344 KIP524344:KIQ524344 KSL524344:KSM524344 LCH524344:LCI524344 LMD524344:LME524344 LVZ524344:LWA524344 MFV524344:MFW524344 MPR524344:MPS524344 MZN524344:MZO524344 NJJ524344:NJK524344 NTF524344:NTG524344 ODB524344:ODC524344 OMX524344:OMY524344 OWT524344:OWU524344 PGP524344:PGQ524344 PQL524344:PQM524344 QAH524344:QAI524344 QKD524344:QKE524344 QTZ524344:QUA524344 RDV524344:RDW524344 RNR524344:RNS524344 RXN524344:RXO524344 SHJ524344:SHK524344 SRF524344:SRG524344 TBB524344:TBC524344 TKX524344:TKY524344 TUT524344:TUU524344 UEP524344:UEQ524344 UOL524344:UOM524344 UYH524344:UYI524344 VID524344:VIE524344 VRZ524344:VSA524344 WBV524344:WBW524344 WLR524344:WLS524344 WVN524344:WVO524344 F589880:G589880 JB589880:JC589880 SX589880:SY589880 ACT589880:ACU589880 AMP589880:AMQ589880 AWL589880:AWM589880 BGH589880:BGI589880 BQD589880:BQE589880 BZZ589880:CAA589880 CJV589880:CJW589880 CTR589880:CTS589880 DDN589880:DDO589880 DNJ589880:DNK589880 DXF589880:DXG589880 EHB589880:EHC589880 EQX589880:EQY589880 FAT589880:FAU589880 FKP589880:FKQ589880 FUL589880:FUM589880 GEH589880:GEI589880 GOD589880:GOE589880 GXZ589880:GYA589880 HHV589880:HHW589880 HRR589880:HRS589880 IBN589880:IBO589880 ILJ589880:ILK589880 IVF589880:IVG589880 JFB589880:JFC589880 JOX589880:JOY589880 JYT589880:JYU589880 KIP589880:KIQ589880 KSL589880:KSM589880 LCH589880:LCI589880 LMD589880:LME589880 LVZ589880:LWA589880 MFV589880:MFW589880 MPR589880:MPS589880 MZN589880:MZO589880 NJJ589880:NJK589880 NTF589880:NTG589880 ODB589880:ODC589880 OMX589880:OMY589880 OWT589880:OWU589880 PGP589880:PGQ589880 PQL589880:PQM589880 QAH589880:QAI589880 QKD589880:QKE589880 QTZ589880:QUA589880 RDV589880:RDW589880 RNR589880:RNS589880 RXN589880:RXO589880 SHJ589880:SHK589880 SRF589880:SRG589880 TBB589880:TBC589880 TKX589880:TKY589880 TUT589880:TUU589880 UEP589880:UEQ589880 UOL589880:UOM589880 UYH589880:UYI589880 VID589880:VIE589880 VRZ589880:VSA589880 WBV589880:WBW589880 WLR589880:WLS589880 WVN589880:WVO589880 F655416:G655416 JB655416:JC655416 SX655416:SY655416 ACT655416:ACU655416 AMP655416:AMQ655416 AWL655416:AWM655416 BGH655416:BGI655416 BQD655416:BQE655416 BZZ655416:CAA655416 CJV655416:CJW655416 CTR655416:CTS655416 DDN655416:DDO655416 DNJ655416:DNK655416 DXF655416:DXG655416 EHB655416:EHC655416 EQX655416:EQY655416 FAT655416:FAU655416 FKP655416:FKQ655416 FUL655416:FUM655416 GEH655416:GEI655416 GOD655416:GOE655416 GXZ655416:GYA655416 HHV655416:HHW655416 HRR655416:HRS655416 IBN655416:IBO655416 ILJ655416:ILK655416 IVF655416:IVG655416 JFB655416:JFC655416 JOX655416:JOY655416 JYT655416:JYU655416 KIP655416:KIQ655416 KSL655416:KSM655416 LCH655416:LCI655416 LMD655416:LME655416 LVZ655416:LWA655416 MFV655416:MFW655416 MPR655416:MPS655416 MZN655416:MZO655416 NJJ655416:NJK655416 NTF655416:NTG655416 ODB655416:ODC655416 OMX655416:OMY655416 OWT655416:OWU655416 PGP655416:PGQ655416 PQL655416:PQM655416 QAH655416:QAI655416 QKD655416:QKE655416 QTZ655416:QUA655416 RDV655416:RDW655416 RNR655416:RNS655416 RXN655416:RXO655416 SHJ655416:SHK655416 SRF655416:SRG655416 TBB655416:TBC655416 TKX655416:TKY655416 TUT655416:TUU655416 UEP655416:UEQ655416 UOL655416:UOM655416 UYH655416:UYI655416 VID655416:VIE655416 VRZ655416:VSA655416 WBV655416:WBW655416 WLR655416:WLS655416 WVN655416:WVO655416 F720952:G720952 JB720952:JC720952 SX720952:SY720952 ACT720952:ACU720952 AMP720952:AMQ720952 AWL720952:AWM720952 BGH720952:BGI720952 BQD720952:BQE720952 BZZ720952:CAA720952 CJV720952:CJW720952 CTR720952:CTS720952 DDN720952:DDO720952 DNJ720952:DNK720952 DXF720952:DXG720952 EHB720952:EHC720952 EQX720952:EQY720952 FAT720952:FAU720952 FKP720952:FKQ720952 FUL720952:FUM720952 GEH720952:GEI720952 GOD720952:GOE720952 GXZ720952:GYA720952 HHV720952:HHW720952 HRR720952:HRS720952 IBN720952:IBO720952 ILJ720952:ILK720952 IVF720952:IVG720952 JFB720952:JFC720952 JOX720952:JOY720952 JYT720952:JYU720952 KIP720952:KIQ720952 KSL720952:KSM720952 LCH720952:LCI720952 LMD720952:LME720952 LVZ720952:LWA720952 MFV720952:MFW720952 MPR720952:MPS720952 MZN720952:MZO720952 NJJ720952:NJK720952 NTF720952:NTG720952 ODB720952:ODC720952 OMX720952:OMY720952 OWT720952:OWU720952 PGP720952:PGQ720952 PQL720952:PQM720952 QAH720952:QAI720952 QKD720952:QKE720952 QTZ720952:QUA720952 RDV720952:RDW720952 RNR720952:RNS720952 RXN720952:RXO720952 SHJ720952:SHK720952 SRF720952:SRG720952 TBB720952:TBC720952 TKX720952:TKY720952 TUT720952:TUU720952 UEP720952:UEQ720952 UOL720952:UOM720952 UYH720952:UYI720952 VID720952:VIE720952 VRZ720952:VSA720952 WBV720952:WBW720952 WLR720952:WLS720952 WVN720952:WVO720952 F786488:G786488 JB786488:JC786488 SX786488:SY786488 ACT786488:ACU786488 AMP786488:AMQ786488 AWL786488:AWM786488 BGH786488:BGI786488 BQD786488:BQE786488 BZZ786488:CAA786488 CJV786488:CJW786488 CTR786488:CTS786488 DDN786488:DDO786488 DNJ786488:DNK786488 DXF786488:DXG786488 EHB786488:EHC786488 EQX786488:EQY786488 FAT786488:FAU786488 FKP786488:FKQ786488 FUL786488:FUM786488 GEH786488:GEI786488 GOD786488:GOE786488 GXZ786488:GYA786488 HHV786488:HHW786488 HRR786488:HRS786488 IBN786488:IBO786488 ILJ786488:ILK786488 IVF786488:IVG786488 JFB786488:JFC786488 JOX786488:JOY786488 JYT786488:JYU786488 KIP786488:KIQ786488 KSL786488:KSM786488 LCH786488:LCI786488 LMD786488:LME786488 LVZ786488:LWA786488 MFV786488:MFW786488 MPR786488:MPS786488 MZN786488:MZO786488 NJJ786488:NJK786488 NTF786488:NTG786488 ODB786488:ODC786488 OMX786488:OMY786488 OWT786488:OWU786488 PGP786488:PGQ786488 PQL786488:PQM786488 QAH786488:QAI786488 QKD786488:QKE786488 QTZ786488:QUA786488 RDV786488:RDW786488 RNR786488:RNS786488 RXN786488:RXO786488 SHJ786488:SHK786488 SRF786488:SRG786488 TBB786488:TBC786488 TKX786488:TKY786488 TUT786488:TUU786488 UEP786488:UEQ786488 UOL786488:UOM786488 UYH786488:UYI786488 VID786488:VIE786488 VRZ786488:VSA786488 WBV786488:WBW786488 WLR786488:WLS786488 WVN786488:WVO786488 F852024:G852024 JB852024:JC852024 SX852024:SY852024 ACT852024:ACU852024 AMP852024:AMQ852024 AWL852024:AWM852024 BGH852024:BGI852024 BQD852024:BQE852024 BZZ852024:CAA852024 CJV852024:CJW852024 CTR852024:CTS852024 DDN852024:DDO852024 DNJ852024:DNK852024 DXF852024:DXG852024 EHB852024:EHC852024 EQX852024:EQY852024 FAT852024:FAU852024 FKP852024:FKQ852024 FUL852024:FUM852024 GEH852024:GEI852024 GOD852024:GOE852024 GXZ852024:GYA852024 HHV852024:HHW852024 HRR852024:HRS852024 IBN852024:IBO852024 ILJ852024:ILK852024 IVF852024:IVG852024 JFB852024:JFC852024 JOX852024:JOY852024 JYT852024:JYU852024 KIP852024:KIQ852024 KSL852024:KSM852024 LCH852024:LCI852024 LMD852024:LME852024 LVZ852024:LWA852024 MFV852024:MFW852024 MPR852024:MPS852024 MZN852024:MZO852024 NJJ852024:NJK852024 NTF852024:NTG852024 ODB852024:ODC852024 OMX852024:OMY852024 OWT852024:OWU852024 PGP852024:PGQ852024 PQL852024:PQM852024 QAH852024:QAI852024 QKD852024:QKE852024 QTZ852024:QUA852024 RDV852024:RDW852024 RNR852024:RNS852024 RXN852024:RXO852024 SHJ852024:SHK852024 SRF852024:SRG852024 TBB852024:TBC852024 TKX852024:TKY852024 TUT852024:TUU852024 UEP852024:UEQ852024 UOL852024:UOM852024 UYH852024:UYI852024 VID852024:VIE852024 VRZ852024:VSA852024 WBV852024:WBW852024 WLR852024:WLS852024 WVN852024:WVO852024 F917560:G917560 JB917560:JC917560 SX917560:SY917560 ACT917560:ACU917560 AMP917560:AMQ917560 AWL917560:AWM917560 BGH917560:BGI917560 BQD917560:BQE917560 BZZ917560:CAA917560 CJV917560:CJW917560 CTR917560:CTS917560 DDN917560:DDO917560 DNJ917560:DNK917560 DXF917560:DXG917560 EHB917560:EHC917560 EQX917560:EQY917560 FAT917560:FAU917560 FKP917560:FKQ917560 FUL917560:FUM917560 GEH917560:GEI917560 GOD917560:GOE917560 GXZ917560:GYA917560 HHV917560:HHW917560 HRR917560:HRS917560 IBN917560:IBO917560 ILJ917560:ILK917560 IVF917560:IVG917560 JFB917560:JFC917560 JOX917560:JOY917560 JYT917560:JYU917560 KIP917560:KIQ917560 KSL917560:KSM917560 LCH917560:LCI917560 LMD917560:LME917560 LVZ917560:LWA917560 MFV917560:MFW917560 MPR917560:MPS917560 MZN917560:MZO917560 NJJ917560:NJK917560 NTF917560:NTG917560 ODB917560:ODC917560 OMX917560:OMY917560 OWT917560:OWU917560 PGP917560:PGQ917560 PQL917560:PQM917560 QAH917560:QAI917560 QKD917560:QKE917560 QTZ917560:QUA917560 RDV917560:RDW917560 RNR917560:RNS917560 RXN917560:RXO917560 SHJ917560:SHK917560 SRF917560:SRG917560 TBB917560:TBC917560 TKX917560:TKY917560 TUT917560:TUU917560 UEP917560:UEQ917560 UOL917560:UOM917560 UYH917560:UYI917560 VID917560:VIE917560 VRZ917560:VSA917560 WBV917560:WBW917560 WLR917560:WLS917560 WVN917560:WVO917560 F983096:G983096 JB983096:JC983096 SX983096:SY983096 ACT983096:ACU983096 AMP983096:AMQ983096 AWL983096:AWM983096 BGH983096:BGI983096 BQD983096:BQE983096 BZZ983096:CAA983096 CJV983096:CJW983096 CTR983096:CTS983096 DDN983096:DDO983096 DNJ983096:DNK983096 DXF983096:DXG983096 EHB983096:EHC983096 EQX983096:EQY983096 FAT983096:FAU983096 FKP983096:FKQ983096 FUL983096:FUM983096 GEH983096:GEI983096 GOD983096:GOE983096 GXZ983096:GYA983096 HHV983096:HHW983096 HRR983096:HRS983096 IBN983096:IBO983096 ILJ983096:ILK983096 IVF983096:IVG983096 JFB983096:JFC983096 JOX983096:JOY983096 JYT983096:JYU983096 KIP983096:KIQ983096 KSL983096:KSM983096 LCH983096:LCI983096 LMD983096:LME983096 LVZ983096:LWA983096 MFV983096:MFW983096 MPR983096:MPS983096 MZN983096:MZO983096 NJJ983096:NJK983096 NTF983096:NTG983096 ODB983096:ODC983096 OMX983096:OMY983096 OWT983096:OWU983096 PGP983096:PGQ983096 PQL983096:PQM983096 QAH983096:QAI983096 QKD983096:QKE983096 QTZ983096:QUA983096 RDV983096:RDW983096 RNR983096:RNS983096 RXN983096:RXO983096 SHJ983096:SHK983096 SRF983096:SRG983096 TBB983096:TBC983096 TKX983096:TKY983096 TUT983096:TUU983096 UEP983096:UEQ983096 UOL983096:UOM983096 UYH983096:UYI983096 VID983096:VIE983096 VRZ983096:VSA983096 WBV983096:WBW983096 WLR983096:WLS983096 WVN983096:WVO983096 F225:G225 JB225:JC225 SX225:SY225 ACT225:ACU225 AMP225:AMQ225 AWL225:AWM225 BGH225:BGI225 BQD225:BQE225 BZZ225:CAA225 CJV225:CJW225 CTR225:CTS225 DDN225:DDO225 DNJ225:DNK225 DXF225:DXG225 EHB225:EHC225 EQX225:EQY225 FAT225:FAU225 FKP225:FKQ225 FUL225:FUM225 GEH225:GEI225 GOD225:GOE225 GXZ225:GYA225 HHV225:HHW225 HRR225:HRS225 IBN225:IBO225 ILJ225:ILK225 IVF225:IVG225 JFB225:JFC225 JOX225:JOY225 JYT225:JYU225 KIP225:KIQ225 KSL225:KSM225 LCH225:LCI225 LMD225:LME225 LVZ225:LWA225 MFV225:MFW225 MPR225:MPS225 MZN225:MZO225 NJJ225:NJK225 NTF225:NTG225 ODB225:ODC225 OMX225:OMY225 OWT225:OWU225 PGP225:PGQ225 PQL225:PQM225 QAH225:QAI225 QKD225:QKE225 QTZ225:QUA225 RDV225:RDW225 RNR225:RNS225 RXN225:RXO225 SHJ225:SHK225 SRF225:SRG225 TBB225:TBC225 TKX225:TKY225 TUT225:TUU225 UEP225:UEQ225 UOL225:UOM225 UYH225:UYI225 VID225:VIE225 VRZ225:VSA225 WBV225:WBW225 WLR225:WLS225 WVN225:WVO225 F65761:G65761 JB65761:JC65761 SX65761:SY65761 ACT65761:ACU65761 AMP65761:AMQ65761 AWL65761:AWM65761 BGH65761:BGI65761 BQD65761:BQE65761 BZZ65761:CAA65761 CJV65761:CJW65761 CTR65761:CTS65761 DDN65761:DDO65761 DNJ65761:DNK65761 DXF65761:DXG65761 EHB65761:EHC65761 EQX65761:EQY65761 FAT65761:FAU65761 FKP65761:FKQ65761 FUL65761:FUM65761 GEH65761:GEI65761 GOD65761:GOE65761 GXZ65761:GYA65761 HHV65761:HHW65761 HRR65761:HRS65761 IBN65761:IBO65761 ILJ65761:ILK65761 IVF65761:IVG65761 JFB65761:JFC65761 JOX65761:JOY65761 JYT65761:JYU65761 KIP65761:KIQ65761 KSL65761:KSM65761 LCH65761:LCI65761 LMD65761:LME65761 LVZ65761:LWA65761 MFV65761:MFW65761 MPR65761:MPS65761 MZN65761:MZO65761 NJJ65761:NJK65761 NTF65761:NTG65761 ODB65761:ODC65761 OMX65761:OMY65761 OWT65761:OWU65761 PGP65761:PGQ65761 PQL65761:PQM65761 QAH65761:QAI65761 QKD65761:QKE65761 QTZ65761:QUA65761 RDV65761:RDW65761 RNR65761:RNS65761 RXN65761:RXO65761 SHJ65761:SHK65761 SRF65761:SRG65761 TBB65761:TBC65761 TKX65761:TKY65761 TUT65761:TUU65761 UEP65761:UEQ65761 UOL65761:UOM65761 UYH65761:UYI65761 VID65761:VIE65761 VRZ65761:VSA65761 WBV65761:WBW65761 WLR65761:WLS65761 WVN65761:WVO65761 F131297:G131297 JB131297:JC131297 SX131297:SY131297 ACT131297:ACU131297 AMP131297:AMQ131297 AWL131297:AWM131297 BGH131297:BGI131297 BQD131297:BQE131297 BZZ131297:CAA131297 CJV131297:CJW131297 CTR131297:CTS131297 DDN131297:DDO131297 DNJ131297:DNK131297 DXF131297:DXG131297 EHB131297:EHC131297 EQX131297:EQY131297 FAT131297:FAU131297 FKP131297:FKQ131297 FUL131297:FUM131297 GEH131297:GEI131297 GOD131297:GOE131297 GXZ131297:GYA131297 HHV131297:HHW131297 HRR131297:HRS131297 IBN131297:IBO131297 ILJ131297:ILK131297 IVF131297:IVG131297 JFB131297:JFC131297 JOX131297:JOY131297 JYT131297:JYU131297 KIP131297:KIQ131297 KSL131297:KSM131297 LCH131297:LCI131297 LMD131297:LME131297 LVZ131297:LWA131297 MFV131297:MFW131297 MPR131297:MPS131297 MZN131297:MZO131297 NJJ131297:NJK131297 NTF131297:NTG131297 ODB131297:ODC131297 OMX131297:OMY131297 OWT131297:OWU131297 PGP131297:PGQ131297 PQL131297:PQM131297 QAH131297:QAI131297 QKD131297:QKE131297 QTZ131297:QUA131297 RDV131297:RDW131297 RNR131297:RNS131297 RXN131297:RXO131297 SHJ131297:SHK131297 SRF131297:SRG131297 TBB131297:TBC131297 TKX131297:TKY131297 TUT131297:TUU131297 UEP131297:UEQ131297 UOL131297:UOM131297 UYH131297:UYI131297 VID131297:VIE131297 VRZ131297:VSA131297 WBV131297:WBW131297 WLR131297:WLS131297 WVN131297:WVO131297 F196833:G196833 JB196833:JC196833 SX196833:SY196833 ACT196833:ACU196833 AMP196833:AMQ196833 AWL196833:AWM196833 BGH196833:BGI196833 BQD196833:BQE196833 BZZ196833:CAA196833 CJV196833:CJW196833 CTR196833:CTS196833 DDN196833:DDO196833 DNJ196833:DNK196833 DXF196833:DXG196833 EHB196833:EHC196833 EQX196833:EQY196833 FAT196833:FAU196833 FKP196833:FKQ196833 FUL196833:FUM196833 GEH196833:GEI196833 GOD196833:GOE196833 GXZ196833:GYA196833 HHV196833:HHW196833 HRR196833:HRS196833 IBN196833:IBO196833 ILJ196833:ILK196833 IVF196833:IVG196833 JFB196833:JFC196833 JOX196833:JOY196833 JYT196833:JYU196833 KIP196833:KIQ196833 KSL196833:KSM196833 LCH196833:LCI196833 LMD196833:LME196833 LVZ196833:LWA196833 MFV196833:MFW196833 MPR196833:MPS196833 MZN196833:MZO196833 NJJ196833:NJK196833 NTF196833:NTG196833 ODB196833:ODC196833 OMX196833:OMY196833 OWT196833:OWU196833 PGP196833:PGQ196833 PQL196833:PQM196833 QAH196833:QAI196833 QKD196833:QKE196833 QTZ196833:QUA196833 RDV196833:RDW196833 RNR196833:RNS196833 RXN196833:RXO196833 SHJ196833:SHK196833 SRF196833:SRG196833 TBB196833:TBC196833 TKX196833:TKY196833 TUT196833:TUU196833 UEP196833:UEQ196833 UOL196833:UOM196833 UYH196833:UYI196833 VID196833:VIE196833 VRZ196833:VSA196833 WBV196833:WBW196833 WLR196833:WLS196833 WVN196833:WVO196833 F262369:G262369 JB262369:JC262369 SX262369:SY262369 ACT262369:ACU262369 AMP262369:AMQ262369 AWL262369:AWM262369 BGH262369:BGI262369 BQD262369:BQE262369 BZZ262369:CAA262369 CJV262369:CJW262369 CTR262369:CTS262369 DDN262369:DDO262369 DNJ262369:DNK262369 DXF262369:DXG262369 EHB262369:EHC262369 EQX262369:EQY262369 FAT262369:FAU262369 FKP262369:FKQ262369 FUL262369:FUM262369 GEH262369:GEI262369 GOD262369:GOE262369 GXZ262369:GYA262369 HHV262369:HHW262369 HRR262369:HRS262369 IBN262369:IBO262369 ILJ262369:ILK262369 IVF262369:IVG262369 JFB262369:JFC262369 JOX262369:JOY262369 JYT262369:JYU262369 KIP262369:KIQ262369 KSL262369:KSM262369 LCH262369:LCI262369 LMD262369:LME262369 LVZ262369:LWA262369 MFV262369:MFW262369 MPR262369:MPS262369 MZN262369:MZO262369 NJJ262369:NJK262369 NTF262369:NTG262369 ODB262369:ODC262369 OMX262369:OMY262369 OWT262369:OWU262369 PGP262369:PGQ262369 PQL262369:PQM262369 QAH262369:QAI262369 QKD262369:QKE262369 QTZ262369:QUA262369 RDV262369:RDW262369 RNR262369:RNS262369 RXN262369:RXO262369 SHJ262369:SHK262369 SRF262369:SRG262369 TBB262369:TBC262369 TKX262369:TKY262369 TUT262369:TUU262369 UEP262369:UEQ262369 UOL262369:UOM262369 UYH262369:UYI262369 VID262369:VIE262369 VRZ262369:VSA262369 WBV262369:WBW262369 WLR262369:WLS262369 WVN262369:WVO262369 F327905:G327905 JB327905:JC327905 SX327905:SY327905 ACT327905:ACU327905 AMP327905:AMQ327905 AWL327905:AWM327905 BGH327905:BGI327905 BQD327905:BQE327905 BZZ327905:CAA327905 CJV327905:CJW327905 CTR327905:CTS327905 DDN327905:DDO327905 DNJ327905:DNK327905 DXF327905:DXG327905 EHB327905:EHC327905 EQX327905:EQY327905 FAT327905:FAU327905 FKP327905:FKQ327905 FUL327905:FUM327905 GEH327905:GEI327905 GOD327905:GOE327905 GXZ327905:GYA327905 HHV327905:HHW327905 HRR327905:HRS327905 IBN327905:IBO327905 ILJ327905:ILK327905 IVF327905:IVG327905 JFB327905:JFC327905 JOX327905:JOY327905 JYT327905:JYU327905 KIP327905:KIQ327905 KSL327905:KSM327905 LCH327905:LCI327905 LMD327905:LME327905 LVZ327905:LWA327905 MFV327905:MFW327905 MPR327905:MPS327905 MZN327905:MZO327905 NJJ327905:NJK327905 NTF327905:NTG327905 ODB327905:ODC327905 OMX327905:OMY327905 OWT327905:OWU327905 PGP327905:PGQ327905 PQL327905:PQM327905 QAH327905:QAI327905 QKD327905:QKE327905 QTZ327905:QUA327905 RDV327905:RDW327905 RNR327905:RNS327905 RXN327905:RXO327905 SHJ327905:SHK327905 SRF327905:SRG327905 TBB327905:TBC327905 TKX327905:TKY327905 TUT327905:TUU327905 UEP327905:UEQ327905 UOL327905:UOM327905 UYH327905:UYI327905 VID327905:VIE327905 VRZ327905:VSA327905 WBV327905:WBW327905 WLR327905:WLS327905 WVN327905:WVO327905 F393441:G393441 JB393441:JC393441 SX393441:SY393441 ACT393441:ACU393441 AMP393441:AMQ393441 AWL393441:AWM393441 BGH393441:BGI393441 BQD393441:BQE393441 BZZ393441:CAA393441 CJV393441:CJW393441 CTR393441:CTS393441 DDN393441:DDO393441 DNJ393441:DNK393441 DXF393441:DXG393441 EHB393441:EHC393441 EQX393441:EQY393441 FAT393441:FAU393441 FKP393441:FKQ393441 FUL393441:FUM393441 GEH393441:GEI393441 GOD393441:GOE393441 GXZ393441:GYA393441 HHV393441:HHW393441 HRR393441:HRS393441 IBN393441:IBO393441 ILJ393441:ILK393441 IVF393441:IVG393441 JFB393441:JFC393441 JOX393441:JOY393441 JYT393441:JYU393441 KIP393441:KIQ393441 KSL393441:KSM393441 LCH393441:LCI393441 LMD393441:LME393441 LVZ393441:LWA393441 MFV393441:MFW393441 MPR393441:MPS393441 MZN393441:MZO393441 NJJ393441:NJK393441 NTF393441:NTG393441 ODB393441:ODC393441 OMX393441:OMY393441 OWT393441:OWU393441 PGP393441:PGQ393441 PQL393441:PQM393441 QAH393441:QAI393441 QKD393441:QKE393441 QTZ393441:QUA393441 RDV393441:RDW393441 RNR393441:RNS393441 RXN393441:RXO393441 SHJ393441:SHK393441 SRF393441:SRG393441 TBB393441:TBC393441 TKX393441:TKY393441 TUT393441:TUU393441 UEP393441:UEQ393441 UOL393441:UOM393441 UYH393441:UYI393441 VID393441:VIE393441 VRZ393441:VSA393441 WBV393441:WBW393441 WLR393441:WLS393441 WVN393441:WVO393441 F458977:G458977 JB458977:JC458977 SX458977:SY458977 ACT458977:ACU458977 AMP458977:AMQ458977 AWL458977:AWM458977 BGH458977:BGI458977 BQD458977:BQE458977 BZZ458977:CAA458977 CJV458977:CJW458977 CTR458977:CTS458977 DDN458977:DDO458977 DNJ458977:DNK458977 DXF458977:DXG458977 EHB458977:EHC458977 EQX458977:EQY458977 FAT458977:FAU458977 FKP458977:FKQ458977 FUL458977:FUM458977 GEH458977:GEI458977 GOD458977:GOE458977 GXZ458977:GYA458977 HHV458977:HHW458977 HRR458977:HRS458977 IBN458977:IBO458977 ILJ458977:ILK458977 IVF458977:IVG458977 JFB458977:JFC458977 JOX458977:JOY458977 JYT458977:JYU458977 KIP458977:KIQ458977 KSL458977:KSM458977 LCH458977:LCI458977 LMD458977:LME458977 LVZ458977:LWA458977 MFV458977:MFW458977 MPR458977:MPS458977 MZN458977:MZO458977 NJJ458977:NJK458977 NTF458977:NTG458977 ODB458977:ODC458977 OMX458977:OMY458977 OWT458977:OWU458977 PGP458977:PGQ458977 PQL458977:PQM458977 QAH458977:QAI458977 QKD458977:QKE458977 QTZ458977:QUA458977 RDV458977:RDW458977 RNR458977:RNS458977 RXN458977:RXO458977 SHJ458977:SHK458977 SRF458977:SRG458977 TBB458977:TBC458977 TKX458977:TKY458977 TUT458977:TUU458977 UEP458977:UEQ458977 UOL458977:UOM458977 UYH458977:UYI458977 VID458977:VIE458977 VRZ458977:VSA458977 WBV458977:WBW458977 WLR458977:WLS458977 WVN458977:WVO458977 F524513:G524513 JB524513:JC524513 SX524513:SY524513 ACT524513:ACU524513 AMP524513:AMQ524513 AWL524513:AWM524513 BGH524513:BGI524513 BQD524513:BQE524513 BZZ524513:CAA524513 CJV524513:CJW524513 CTR524513:CTS524513 DDN524513:DDO524513 DNJ524513:DNK524513 DXF524513:DXG524513 EHB524513:EHC524513 EQX524513:EQY524513 FAT524513:FAU524513 FKP524513:FKQ524513 FUL524513:FUM524513 GEH524513:GEI524513 GOD524513:GOE524513 GXZ524513:GYA524513 HHV524513:HHW524513 HRR524513:HRS524513 IBN524513:IBO524513 ILJ524513:ILK524513 IVF524513:IVG524513 JFB524513:JFC524513 JOX524513:JOY524513 JYT524513:JYU524513 KIP524513:KIQ524513 KSL524513:KSM524513 LCH524513:LCI524513 LMD524513:LME524513 LVZ524513:LWA524513 MFV524513:MFW524513 MPR524513:MPS524513 MZN524513:MZO524513 NJJ524513:NJK524513 NTF524513:NTG524513 ODB524513:ODC524513 OMX524513:OMY524513 OWT524513:OWU524513 PGP524513:PGQ524513 PQL524513:PQM524513 QAH524513:QAI524513 QKD524513:QKE524513 QTZ524513:QUA524513 RDV524513:RDW524513 RNR524513:RNS524513 RXN524513:RXO524513 SHJ524513:SHK524513 SRF524513:SRG524513 TBB524513:TBC524513 TKX524513:TKY524513 TUT524513:TUU524513 UEP524513:UEQ524513 UOL524513:UOM524513 UYH524513:UYI524513 VID524513:VIE524513 VRZ524513:VSA524513 WBV524513:WBW524513 WLR524513:WLS524513 WVN524513:WVO524513 F590049:G590049 JB590049:JC590049 SX590049:SY590049 ACT590049:ACU590049 AMP590049:AMQ590049 AWL590049:AWM590049 BGH590049:BGI590049 BQD590049:BQE590049 BZZ590049:CAA590049 CJV590049:CJW590049 CTR590049:CTS590049 DDN590049:DDO590049 DNJ590049:DNK590049 DXF590049:DXG590049 EHB590049:EHC590049 EQX590049:EQY590049 FAT590049:FAU590049 FKP590049:FKQ590049 FUL590049:FUM590049 GEH590049:GEI590049 GOD590049:GOE590049 GXZ590049:GYA590049 HHV590049:HHW590049 HRR590049:HRS590049 IBN590049:IBO590049 ILJ590049:ILK590049 IVF590049:IVG590049 JFB590049:JFC590049 JOX590049:JOY590049 JYT590049:JYU590049 KIP590049:KIQ590049 KSL590049:KSM590049 LCH590049:LCI590049 LMD590049:LME590049 LVZ590049:LWA590049 MFV590049:MFW590049 MPR590049:MPS590049 MZN590049:MZO590049 NJJ590049:NJK590049 NTF590049:NTG590049 ODB590049:ODC590049 OMX590049:OMY590049 OWT590049:OWU590049 PGP590049:PGQ590049 PQL590049:PQM590049 QAH590049:QAI590049 QKD590049:QKE590049 QTZ590049:QUA590049 RDV590049:RDW590049 RNR590049:RNS590049 RXN590049:RXO590049 SHJ590049:SHK590049 SRF590049:SRG590049 TBB590049:TBC590049 TKX590049:TKY590049 TUT590049:TUU590049 UEP590049:UEQ590049 UOL590049:UOM590049 UYH590049:UYI590049 VID590049:VIE590049 VRZ590049:VSA590049 WBV590049:WBW590049 WLR590049:WLS590049 WVN590049:WVO590049 F655585:G655585 JB655585:JC655585 SX655585:SY655585 ACT655585:ACU655585 AMP655585:AMQ655585 AWL655585:AWM655585 BGH655585:BGI655585 BQD655585:BQE655585 BZZ655585:CAA655585 CJV655585:CJW655585 CTR655585:CTS655585 DDN655585:DDO655585 DNJ655585:DNK655585 DXF655585:DXG655585 EHB655585:EHC655585 EQX655585:EQY655585 FAT655585:FAU655585 FKP655585:FKQ655585 FUL655585:FUM655585 GEH655585:GEI655585 GOD655585:GOE655585 GXZ655585:GYA655585 HHV655585:HHW655585 HRR655585:HRS655585 IBN655585:IBO655585 ILJ655585:ILK655585 IVF655585:IVG655585 JFB655585:JFC655585 JOX655585:JOY655585 JYT655585:JYU655585 KIP655585:KIQ655585 KSL655585:KSM655585 LCH655585:LCI655585 LMD655585:LME655585 LVZ655585:LWA655585 MFV655585:MFW655585 MPR655585:MPS655585 MZN655585:MZO655585 NJJ655585:NJK655585 NTF655585:NTG655585 ODB655585:ODC655585 OMX655585:OMY655585 OWT655585:OWU655585 PGP655585:PGQ655585 PQL655585:PQM655585 QAH655585:QAI655585 QKD655585:QKE655585 QTZ655585:QUA655585 RDV655585:RDW655585 RNR655585:RNS655585 RXN655585:RXO655585 SHJ655585:SHK655585 SRF655585:SRG655585 TBB655585:TBC655585 TKX655585:TKY655585 TUT655585:TUU655585 UEP655585:UEQ655585 UOL655585:UOM655585 UYH655585:UYI655585 VID655585:VIE655585 VRZ655585:VSA655585 WBV655585:WBW655585 WLR655585:WLS655585 WVN655585:WVO655585 F721121:G721121 JB721121:JC721121 SX721121:SY721121 ACT721121:ACU721121 AMP721121:AMQ721121 AWL721121:AWM721121 BGH721121:BGI721121 BQD721121:BQE721121 BZZ721121:CAA721121 CJV721121:CJW721121 CTR721121:CTS721121 DDN721121:DDO721121 DNJ721121:DNK721121 DXF721121:DXG721121 EHB721121:EHC721121 EQX721121:EQY721121 FAT721121:FAU721121 FKP721121:FKQ721121 FUL721121:FUM721121 GEH721121:GEI721121 GOD721121:GOE721121 GXZ721121:GYA721121 HHV721121:HHW721121 HRR721121:HRS721121 IBN721121:IBO721121 ILJ721121:ILK721121 IVF721121:IVG721121 JFB721121:JFC721121 JOX721121:JOY721121 JYT721121:JYU721121 KIP721121:KIQ721121 KSL721121:KSM721121 LCH721121:LCI721121 LMD721121:LME721121 LVZ721121:LWA721121 MFV721121:MFW721121 MPR721121:MPS721121 MZN721121:MZO721121 NJJ721121:NJK721121 NTF721121:NTG721121 ODB721121:ODC721121 OMX721121:OMY721121 OWT721121:OWU721121 PGP721121:PGQ721121 PQL721121:PQM721121 QAH721121:QAI721121 QKD721121:QKE721121 QTZ721121:QUA721121 RDV721121:RDW721121 RNR721121:RNS721121 RXN721121:RXO721121 SHJ721121:SHK721121 SRF721121:SRG721121 TBB721121:TBC721121 TKX721121:TKY721121 TUT721121:TUU721121 UEP721121:UEQ721121 UOL721121:UOM721121 UYH721121:UYI721121 VID721121:VIE721121 VRZ721121:VSA721121 WBV721121:WBW721121 WLR721121:WLS721121 WVN721121:WVO721121 F786657:G786657 JB786657:JC786657 SX786657:SY786657 ACT786657:ACU786657 AMP786657:AMQ786657 AWL786657:AWM786657 BGH786657:BGI786657 BQD786657:BQE786657 BZZ786657:CAA786657 CJV786657:CJW786657 CTR786657:CTS786657 DDN786657:DDO786657 DNJ786657:DNK786657 DXF786657:DXG786657 EHB786657:EHC786657 EQX786657:EQY786657 FAT786657:FAU786657 FKP786657:FKQ786657 FUL786657:FUM786657 GEH786657:GEI786657 GOD786657:GOE786657 GXZ786657:GYA786657 HHV786657:HHW786657 HRR786657:HRS786657 IBN786657:IBO786657 ILJ786657:ILK786657 IVF786657:IVG786657 JFB786657:JFC786657 JOX786657:JOY786657 JYT786657:JYU786657 KIP786657:KIQ786657 KSL786657:KSM786657 LCH786657:LCI786657 LMD786657:LME786657 LVZ786657:LWA786657 MFV786657:MFW786657 MPR786657:MPS786657 MZN786657:MZO786657 NJJ786657:NJK786657 NTF786657:NTG786657 ODB786657:ODC786657 OMX786657:OMY786657 OWT786657:OWU786657 PGP786657:PGQ786657 PQL786657:PQM786657 QAH786657:QAI786657 QKD786657:QKE786657 QTZ786657:QUA786657 RDV786657:RDW786657 RNR786657:RNS786657 RXN786657:RXO786657 SHJ786657:SHK786657 SRF786657:SRG786657 TBB786657:TBC786657 TKX786657:TKY786657 TUT786657:TUU786657 UEP786657:UEQ786657 UOL786657:UOM786657 UYH786657:UYI786657 VID786657:VIE786657 VRZ786657:VSA786657 WBV786657:WBW786657 WLR786657:WLS786657 WVN786657:WVO786657 F852193:G852193 JB852193:JC852193 SX852193:SY852193 ACT852193:ACU852193 AMP852193:AMQ852193 AWL852193:AWM852193 BGH852193:BGI852193 BQD852193:BQE852193 BZZ852193:CAA852193 CJV852193:CJW852193 CTR852193:CTS852193 DDN852193:DDO852193 DNJ852193:DNK852193 DXF852193:DXG852193 EHB852193:EHC852193 EQX852193:EQY852193 FAT852193:FAU852193 FKP852193:FKQ852193 FUL852193:FUM852193 GEH852193:GEI852193 GOD852193:GOE852193 GXZ852193:GYA852193 HHV852193:HHW852193 HRR852193:HRS852193 IBN852193:IBO852193 ILJ852193:ILK852193 IVF852193:IVG852193 JFB852193:JFC852193 JOX852193:JOY852193 JYT852193:JYU852193 KIP852193:KIQ852193 KSL852193:KSM852193 LCH852193:LCI852193 LMD852193:LME852193 LVZ852193:LWA852193 MFV852193:MFW852193 MPR852193:MPS852193 MZN852193:MZO852193 NJJ852193:NJK852193 NTF852193:NTG852193 ODB852193:ODC852193 OMX852193:OMY852193 OWT852193:OWU852193 PGP852193:PGQ852193 PQL852193:PQM852193 QAH852193:QAI852193 QKD852193:QKE852193 QTZ852193:QUA852193 RDV852193:RDW852193 RNR852193:RNS852193 RXN852193:RXO852193 SHJ852193:SHK852193 SRF852193:SRG852193 TBB852193:TBC852193 TKX852193:TKY852193 TUT852193:TUU852193 UEP852193:UEQ852193 UOL852193:UOM852193 UYH852193:UYI852193 VID852193:VIE852193 VRZ852193:VSA852193 WBV852193:WBW852193 WLR852193:WLS852193 WVN852193:WVO852193 F917729:G917729 JB917729:JC917729 SX917729:SY917729 ACT917729:ACU917729 AMP917729:AMQ917729 AWL917729:AWM917729 BGH917729:BGI917729 BQD917729:BQE917729 BZZ917729:CAA917729 CJV917729:CJW917729 CTR917729:CTS917729 DDN917729:DDO917729 DNJ917729:DNK917729 DXF917729:DXG917729 EHB917729:EHC917729 EQX917729:EQY917729 FAT917729:FAU917729 FKP917729:FKQ917729 FUL917729:FUM917729 GEH917729:GEI917729 GOD917729:GOE917729 GXZ917729:GYA917729 HHV917729:HHW917729 HRR917729:HRS917729 IBN917729:IBO917729 ILJ917729:ILK917729 IVF917729:IVG917729 JFB917729:JFC917729 JOX917729:JOY917729 JYT917729:JYU917729 KIP917729:KIQ917729 KSL917729:KSM917729 LCH917729:LCI917729 LMD917729:LME917729 LVZ917729:LWA917729 MFV917729:MFW917729 MPR917729:MPS917729 MZN917729:MZO917729 NJJ917729:NJK917729 NTF917729:NTG917729 ODB917729:ODC917729 OMX917729:OMY917729 OWT917729:OWU917729 PGP917729:PGQ917729 PQL917729:PQM917729 QAH917729:QAI917729 QKD917729:QKE917729 QTZ917729:QUA917729 RDV917729:RDW917729 RNR917729:RNS917729 RXN917729:RXO917729 SHJ917729:SHK917729 SRF917729:SRG917729 TBB917729:TBC917729 TKX917729:TKY917729 TUT917729:TUU917729 UEP917729:UEQ917729 UOL917729:UOM917729 UYH917729:UYI917729 VID917729:VIE917729 VRZ917729:VSA917729 WBV917729:WBW917729 WLR917729:WLS917729 WVN917729:WVO917729 F983265:G983265 JB983265:JC983265 SX983265:SY983265 ACT983265:ACU983265 AMP983265:AMQ983265 AWL983265:AWM983265 BGH983265:BGI983265 BQD983265:BQE983265 BZZ983265:CAA983265 CJV983265:CJW983265 CTR983265:CTS983265 DDN983265:DDO983265 DNJ983265:DNK983265 DXF983265:DXG983265 EHB983265:EHC983265 EQX983265:EQY983265 FAT983265:FAU983265 FKP983265:FKQ983265 FUL983265:FUM983265 GEH983265:GEI983265 GOD983265:GOE983265 GXZ983265:GYA983265 HHV983265:HHW983265 HRR983265:HRS983265 IBN983265:IBO983265 ILJ983265:ILK983265 IVF983265:IVG983265 JFB983265:JFC983265 JOX983265:JOY983265 JYT983265:JYU983265 KIP983265:KIQ983265 KSL983265:KSM983265 LCH983265:LCI983265 LMD983265:LME983265 LVZ983265:LWA983265 MFV983265:MFW983265 MPR983265:MPS983265 MZN983265:MZO983265 NJJ983265:NJK983265 NTF983265:NTG983265 ODB983265:ODC983265 OMX983265:OMY983265 OWT983265:OWU983265 PGP983265:PGQ983265 PQL983265:PQM983265 QAH983265:QAI983265 QKD983265:QKE983265 QTZ983265:QUA983265 RDV983265:RDW983265 RNR983265:RNS983265 RXN983265:RXO983265 SHJ983265:SHK983265 SRF983265:SRG983265 TBB983265:TBC983265 TKX983265:TKY983265 TUT983265:TUU983265 UEP983265:UEQ983265 UOL983265:UOM983265 UYH983265:UYI983265 VID983265:VIE983265 VRZ983265:VSA983265 WBV983265:WBW983265 WLR983265:WLS983265 WVN983265:WVO983265" xr:uid="{DB505FAE-FC7D-4891-BEC0-3E5729FECA53}">
      <formula1>$O$56:$O$57</formula1>
    </dataValidation>
  </dataValidations>
  <printOptions horizontalCentered="1"/>
  <pageMargins left="0.28000000000000003" right="0.33" top="0.4" bottom="0.36" header="0.5" footer="0.5"/>
  <pageSetup scale="64" orientation="portrait" r:id="rId1"/>
  <headerFooter alignWithMargins="0">
    <oddFooter>&amp;RPage &amp;P</oddFooter>
  </headerFooter>
  <rowBreaks count="3" manualBreakCount="3">
    <brk id="66" max="12" man="1"/>
    <brk id="130" max="12" man="1"/>
    <brk id="194" max="12" man="1"/>
  </rowBreaks>
  <colBreaks count="1" manualBreakCount="1">
    <brk id="13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959F9-51B5-4A9A-B051-0860A3DFB55C}">
  <dimension ref="A1:AK239"/>
  <sheetViews>
    <sheetView zoomScaleNormal="100" workbookViewId="0">
      <selection activeCell="K12" sqref="K12"/>
    </sheetView>
  </sheetViews>
  <sheetFormatPr defaultRowHeight="12.75" x14ac:dyDescent="0.2"/>
  <cols>
    <col min="1" max="1" width="9.140625" style="52"/>
    <col min="2" max="2" width="13.28515625" style="52" bestFit="1" customWidth="1"/>
    <col min="3" max="3" width="13" style="52" bestFit="1" customWidth="1"/>
    <col min="4" max="4" width="10.42578125" style="52" bestFit="1" customWidth="1"/>
    <col min="5" max="5" width="9.28515625" style="52" customWidth="1"/>
    <col min="6" max="6" width="12.7109375" style="52" customWidth="1"/>
    <col min="7" max="7" width="13.140625" style="52" bestFit="1" customWidth="1"/>
    <col min="8" max="8" width="9.7109375" style="52" customWidth="1"/>
    <col min="9" max="9" width="9.28515625" style="52" bestFit="1" customWidth="1"/>
    <col min="10" max="11" width="9.140625" style="52"/>
    <col min="12" max="12" width="13" style="52" customWidth="1"/>
    <col min="13" max="16384" width="9.140625" style="52"/>
  </cols>
  <sheetData>
    <row r="1" spans="1:37" ht="13.5" x14ac:dyDescent="0.25">
      <c r="A1" s="138" t="s">
        <v>48</v>
      </c>
      <c r="B1" s="138"/>
      <c r="C1" s="138"/>
      <c r="D1" s="18" t="s">
        <v>47</v>
      </c>
      <c r="E1" s="186" t="s">
        <v>233</v>
      </c>
      <c r="F1" s="186"/>
      <c r="G1" s="186"/>
      <c r="H1" s="186"/>
      <c r="I1" s="186"/>
      <c r="J1" s="1"/>
      <c r="K1" s="18" t="s">
        <v>46</v>
      </c>
      <c r="L1" s="19">
        <v>649161</v>
      </c>
      <c r="M1" s="1"/>
    </row>
    <row r="2" spans="1:37" ht="13.5" x14ac:dyDescent="0.25">
      <c r="A2" s="138"/>
      <c r="B2" s="138"/>
      <c r="C2" s="138"/>
      <c r="D2" s="18" t="s">
        <v>45</v>
      </c>
      <c r="E2" s="186" t="s">
        <v>234</v>
      </c>
      <c r="F2" s="186"/>
      <c r="G2" s="186"/>
      <c r="H2" s="186"/>
      <c r="I2" s="186"/>
      <c r="J2" s="1"/>
      <c r="K2" s="18" t="s">
        <v>44</v>
      </c>
      <c r="L2" s="19">
        <f>'Abut - Interior'!L196+1</f>
        <v>5</v>
      </c>
      <c r="M2" s="1"/>
    </row>
    <row r="3" spans="1:37" ht="13.5" x14ac:dyDescent="0.25">
      <c r="A3" s="138"/>
      <c r="B3" s="138"/>
      <c r="C3" s="138"/>
      <c r="D3" s="18" t="s">
        <v>43</v>
      </c>
      <c r="E3" s="19" t="s">
        <v>232</v>
      </c>
      <c r="F3" s="18" t="s">
        <v>40</v>
      </c>
      <c r="G3" s="21">
        <v>43320</v>
      </c>
      <c r="H3" s="1"/>
      <c r="I3" s="18" t="s">
        <v>240</v>
      </c>
      <c r="J3" s="19" t="s">
        <v>241</v>
      </c>
      <c r="K3" s="18" t="s">
        <v>40</v>
      </c>
      <c r="L3" s="17">
        <f>'Abut - Interior'!L3</f>
        <v>43802</v>
      </c>
      <c r="M3" s="1"/>
    </row>
    <row r="4" spans="1:37" ht="24" x14ac:dyDescent="0.25">
      <c r="A4" s="22"/>
      <c r="B4" s="22"/>
      <c r="C4" s="22"/>
      <c r="D4" s="18" t="s">
        <v>42</v>
      </c>
      <c r="E4" s="19" t="s">
        <v>231</v>
      </c>
      <c r="F4" s="18" t="s">
        <v>40</v>
      </c>
      <c r="G4" s="21">
        <v>43385</v>
      </c>
      <c r="H4" s="45">
        <v>1</v>
      </c>
      <c r="I4" s="18" t="s">
        <v>41</v>
      </c>
      <c r="J4" s="19" t="s">
        <v>262</v>
      </c>
      <c r="K4" s="18" t="s">
        <v>40</v>
      </c>
      <c r="L4" s="17">
        <f>'Abut - Interior'!L4</f>
        <v>43811</v>
      </c>
      <c r="M4" s="1"/>
    </row>
    <row r="5" spans="1:37" ht="13.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37" ht="13.5" x14ac:dyDescent="0.25">
      <c r="A6" s="15" t="s">
        <v>39</v>
      </c>
      <c r="B6" s="185" t="s">
        <v>233</v>
      </c>
      <c r="C6" s="185"/>
      <c r="D6" s="16" t="s">
        <v>38</v>
      </c>
      <c r="E6" s="187" t="s">
        <v>230</v>
      </c>
      <c r="F6" s="187"/>
      <c r="G6" s="16" t="s">
        <v>37</v>
      </c>
      <c r="H6" s="188" t="s">
        <v>229</v>
      </c>
      <c r="I6" s="189"/>
      <c r="J6" s="16" t="s">
        <v>36</v>
      </c>
      <c r="K6" s="185" t="s">
        <v>228</v>
      </c>
      <c r="L6" s="185"/>
      <c r="M6" s="1"/>
    </row>
    <row r="7" spans="1:37" ht="13.5" x14ac:dyDescent="0.25">
      <c r="A7" s="1"/>
      <c r="B7" s="1"/>
      <c r="C7" s="1"/>
      <c r="D7" s="1"/>
      <c r="E7" s="43"/>
      <c r="F7" s="1"/>
      <c r="G7" s="1"/>
      <c r="H7" s="1"/>
      <c r="I7" s="1"/>
      <c r="J7" s="1"/>
      <c r="K7" s="1"/>
      <c r="L7" s="1"/>
      <c r="M7" s="1"/>
    </row>
    <row r="8" spans="1:37" s="76" customFormat="1" ht="15.75" x14ac:dyDescent="0.25">
      <c r="A8" s="190" t="s">
        <v>302</v>
      </c>
      <c r="B8" s="190"/>
      <c r="C8" s="190"/>
      <c r="D8" s="190"/>
      <c r="E8" s="190"/>
      <c r="F8" s="190"/>
      <c r="G8" s="95"/>
      <c r="H8" s="96"/>
      <c r="I8" s="97"/>
      <c r="J8" s="98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</row>
    <row r="9" spans="1:37" s="76" customFormat="1" x14ac:dyDescent="0.2">
      <c r="A9" s="191" t="s">
        <v>276</v>
      </c>
      <c r="B9" s="191"/>
      <c r="C9" s="191"/>
      <c r="D9" s="191"/>
      <c r="E9" s="191"/>
      <c r="F9" s="191"/>
      <c r="G9" s="95"/>
      <c r="H9" s="96"/>
      <c r="I9" s="97"/>
      <c r="J9" s="98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</row>
    <row r="10" spans="1:37" x14ac:dyDescent="0.2">
      <c r="A10" s="98"/>
      <c r="B10" s="98"/>
      <c r="C10" s="98"/>
      <c r="D10" s="98"/>
      <c r="E10" s="98"/>
      <c r="F10" s="98"/>
      <c r="G10" s="98"/>
      <c r="H10" s="98"/>
      <c r="I10" s="98"/>
      <c r="J10" s="98"/>
    </row>
    <row r="11" spans="1:37" ht="15" x14ac:dyDescent="0.25">
      <c r="A11" s="112" t="s">
        <v>284</v>
      </c>
      <c r="B11" s="98"/>
      <c r="C11" s="192" t="s">
        <v>285</v>
      </c>
      <c r="D11" s="192"/>
      <c r="E11" s="107" t="s">
        <v>286</v>
      </c>
      <c r="F11" s="52" t="s">
        <v>284</v>
      </c>
      <c r="H11" s="98" t="s">
        <v>291</v>
      </c>
      <c r="I11" s="100">
        <v>6</v>
      </c>
      <c r="J11" s="98"/>
    </row>
    <row r="12" spans="1:37" x14ac:dyDescent="0.2">
      <c r="A12" s="98"/>
      <c r="B12" s="98"/>
      <c r="C12" s="95" t="s">
        <v>287</v>
      </c>
      <c r="D12" s="101">
        <f>'Abut - Interior'!T56+'Abut - Interior'!T57+'Abut - Interior'!T58+'Abut - Interior'!T59+'Abut - Interior'!L57</f>
        <v>105.02</v>
      </c>
      <c r="E12" s="107">
        <v>1.25</v>
      </c>
      <c r="F12" s="101">
        <f>D12*E12</f>
        <v>131.27500000000001</v>
      </c>
      <c r="G12" s="98"/>
      <c r="H12" s="98"/>
      <c r="I12" s="98"/>
      <c r="J12" s="98"/>
    </row>
    <row r="13" spans="1:37" x14ac:dyDescent="0.2">
      <c r="A13" s="98"/>
      <c r="B13" s="98"/>
      <c r="C13" s="95" t="s">
        <v>289</v>
      </c>
      <c r="D13" s="101">
        <f>'Abut - Interior'!T61/I11</f>
        <v>9.2999999999999989</v>
      </c>
      <c r="E13" s="107">
        <v>1.25</v>
      </c>
      <c r="F13" s="101">
        <f t="shared" ref="F13:F15" si="0">D13*E13</f>
        <v>11.624999999999998</v>
      </c>
      <c r="G13" s="98"/>
      <c r="H13" s="98"/>
      <c r="I13" s="98"/>
      <c r="J13" s="98"/>
    </row>
    <row r="14" spans="1:37" x14ac:dyDescent="0.2">
      <c r="A14" s="98"/>
      <c r="B14" s="98"/>
      <c r="C14" s="95" t="s">
        <v>288</v>
      </c>
      <c r="D14" s="101">
        <f>'Abut - Interior'!T62/I11</f>
        <v>20.016666666666666</v>
      </c>
      <c r="E14" s="107">
        <v>1.5</v>
      </c>
      <c r="F14" s="101">
        <f t="shared" si="0"/>
        <v>30.024999999999999</v>
      </c>
      <c r="G14" s="98"/>
      <c r="H14" s="98"/>
      <c r="I14" s="98"/>
      <c r="J14" s="98"/>
    </row>
    <row r="15" spans="1:37" x14ac:dyDescent="0.2">
      <c r="A15" s="98"/>
      <c r="B15" s="98"/>
      <c r="C15" s="95" t="s">
        <v>290</v>
      </c>
      <c r="D15" s="101">
        <v>77.86</v>
      </c>
      <c r="E15" s="107">
        <v>1.75</v>
      </c>
      <c r="F15" s="114">
        <f t="shared" si="0"/>
        <v>136.255</v>
      </c>
      <c r="G15" s="98"/>
      <c r="H15" s="98"/>
      <c r="I15" s="98"/>
      <c r="J15" s="98"/>
    </row>
    <row r="16" spans="1:37" x14ac:dyDescent="0.2">
      <c r="A16" s="98"/>
      <c r="B16" s="98"/>
      <c r="C16" s="98"/>
      <c r="D16" s="98"/>
      <c r="E16" s="95" t="s">
        <v>270</v>
      </c>
      <c r="F16" s="101">
        <f>SUM(F12:F15)</f>
        <v>309.18</v>
      </c>
      <c r="G16" s="98"/>
      <c r="H16" s="98"/>
      <c r="I16" s="98"/>
      <c r="J16" s="98"/>
    </row>
    <row r="17" spans="1:37" x14ac:dyDescent="0.2">
      <c r="A17" s="98"/>
      <c r="B17" s="98"/>
      <c r="C17" s="98"/>
      <c r="D17" s="98"/>
      <c r="E17" s="98"/>
      <c r="F17" s="98"/>
      <c r="G17" s="98"/>
      <c r="H17" s="98"/>
      <c r="I17" s="98"/>
      <c r="J17" s="98"/>
    </row>
    <row r="18" spans="1:37" ht="14.25" x14ac:dyDescent="0.2">
      <c r="A18" s="110" t="s">
        <v>293</v>
      </c>
      <c r="B18" s="98"/>
      <c r="C18" s="98"/>
      <c r="D18" s="98"/>
      <c r="E18" s="98"/>
      <c r="F18" s="98"/>
      <c r="G18" s="98"/>
      <c r="H18" s="98"/>
      <c r="I18" s="98"/>
      <c r="J18" s="98"/>
    </row>
    <row r="19" spans="1:37" x14ac:dyDescent="0.2">
      <c r="A19" s="99"/>
      <c r="B19" s="98"/>
      <c r="C19" s="98"/>
      <c r="D19" s="98"/>
      <c r="E19" s="98"/>
      <c r="F19" s="98"/>
      <c r="G19" s="98"/>
      <c r="H19" s="98"/>
      <c r="I19" s="98"/>
      <c r="J19" s="98"/>
    </row>
    <row r="20" spans="1:37" x14ac:dyDescent="0.2">
      <c r="A20" s="99"/>
      <c r="B20" s="99" t="s">
        <v>271</v>
      </c>
      <c r="C20" s="98" t="s">
        <v>272</v>
      </c>
      <c r="D20" s="95" t="s">
        <v>280</v>
      </c>
      <c r="E20" s="98">
        <v>9.75</v>
      </c>
      <c r="F20" s="98" t="s">
        <v>265</v>
      </c>
      <c r="G20" s="98"/>
      <c r="H20" s="98"/>
      <c r="I20" s="98"/>
      <c r="J20" s="98"/>
    </row>
    <row r="21" spans="1:37" x14ac:dyDescent="0.2">
      <c r="A21" s="99"/>
      <c r="B21" s="99"/>
      <c r="C21" s="98"/>
      <c r="D21" s="95" t="s">
        <v>279</v>
      </c>
      <c r="E21" s="98">
        <v>10.125</v>
      </c>
      <c r="F21" s="98" t="s">
        <v>265</v>
      </c>
      <c r="G21" s="98"/>
      <c r="H21" s="98"/>
      <c r="I21" s="98"/>
      <c r="J21" s="98"/>
    </row>
    <row r="22" spans="1:37" x14ac:dyDescent="0.2">
      <c r="A22" s="99"/>
      <c r="B22" s="99"/>
      <c r="C22" s="98"/>
      <c r="D22" s="98"/>
      <c r="E22" s="98"/>
      <c r="F22" s="98"/>
      <c r="G22" s="98"/>
      <c r="H22" s="98"/>
      <c r="I22" s="98"/>
      <c r="J22" s="98"/>
    </row>
    <row r="23" spans="1:37" x14ac:dyDescent="0.2">
      <c r="A23" s="99"/>
      <c r="B23" s="98"/>
      <c r="C23" s="98" t="s">
        <v>269</v>
      </c>
      <c r="D23" s="98"/>
      <c r="E23" s="98"/>
      <c r="F23" s="98"/>
      <c r="G23" s="98"/>
      <c r="H23" s="105"/>
      <c r="I23" s="105"/>
      <c r="J23" s="98"/>
    </row>
    <row r="24" spans="1:37" s="76" customFormat="1" x14ac:dyDescent="0.2">
      <c r="A24" s="99"/>
      <c r="B24" s="98"/>
      <c r="C24" s="98"/>
      <c r="D24" s="98"/>
      <c r="E24" s="98"/>
      <c r="F24" s="98"/>
      <c r="G24" s="98"/>
      <c r="H24" s="105"/>
      <c r="I24" s="105"/>
      <c r="J24" s="98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</row>
    <row r="25" spans="1:37" s="76" customFormat="1" x14ac:dyDescent="0.2">
      <c r="A25" s="99"/>
      <c r="B25" s="98" t="s">
        <v>268</v>
      </c>
      <c r="C25" s="98"/>
      <c r="D25" s="98"/>
      <c r="E25" s="98"/>
      <c r="F25" s="98"/>
      <c r="G25" s="98"/>
      <c r="H25" s="105"/>
      <c r="I25" s="105"/>
      <c r="J25" s="98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</row>
    <row r="26" spans="1:37" s="76" customFormat="1" ht="14.25" x14ac:dyDescent="0.25">
      <c r="A26" s="98"/>
      <c r="B26" s="103"/>
      <c r="C26" s="95" t="s">
        <v>273</v>
      </c>
      <c r="D26" s="104">
        <v>20</v>
      </c>
      <c r="E26" s="98" t="s">
        <v>263</v>
      </c>
      <c r="F26" s="98" t="s">
        <v>274</v>
      </c>
      <c r="G26" s="98" t="s">
        <v>303</v>
      </c>
      <c r="H26" s="105"/>
      <c r="I26" s="105"/>
      <c r="J26" s="98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</row>
    <row r="27" spans="1:37" s="76" customFormat="1" ht="14.25" x14ac:dyDescent="0.25">
      <c r="A27" s="106"/>
      <c r="B27" s="98"/>
      <c r="C27" s="95" t="s">
        <v>275</v>
      </c>
      <c r="D27" s="104">
        <v>26</v>
      </c>
      <c r="E27" s="98" t="s">
        <v>263</v>
      </c>
      <c r="F27" s="98" t="s">
        <v>274</v>
      </c>
      <c r="G27" s="98" t="s">
        <v>304</v>
      </c>
      <c r="H27" s="105"/>
      <c r="I27" s="105"/>
      <c r="J27" s="98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</row>
    <row r="28" spans="1:37" s="76" customFormat="1" x14ac:dyDescent="0.2">
      <c r="A28" s="106"/>
      <c r="B28" s="98"/>
      <c r="C28" s="95"/>
      <c r="D28" s="104"/>
      <c r="E28" s="98"/>
      <c r="F28" s="98"/>
      <c r="G28" s="98"/>
      <c r="H28" s="105"/>
      <c r="I28" s="105"/>
      <c r="J28" s="98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</row>
    <row r="29" spans="1:37" s="76" customFormat="1" x14ac:dyDescent="0.2">
      <c r="A29" s="106"/>
      <c r="B29" s="98"/>
      <c r="C29" s="95" t="s">
        <v>277</v>
      </c>
      <c r="E29" s="116" t="s">
        <v>278</v>
      </c>
      <c r="F29" s="98">
        <f>(D27-E21)/2</f>
        <v>7.9375</v>
      </c>
      <c r="G29" s="98" t="s">
        <v>265</v>
      </c>
      <c r="H29" s="105"/>
      <c r="I29" s="105"/>
      <c r="J29" s="98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</row>
    <row r="30" spans="1:37" s="76" customFormat="1" x14ac:dyDescent="0.2">
      <c r="A30" s="106"/>
      <c r="B30" s="98"/>
      <c r="C30" s="95"/>
      <c r="E30" s="116" t="s">
        <v>305</v>
      </c>
      <c r="F30" s="98">
        <f>10-E20/2</f>
        <v>5.125</v>
      </c>
      <c r="G30" s="98" t="s">
        <v>265</v>
      </c>
      <c r="H30" s="105"/>
      <c r="I30" s="105"/>
      <c r="J30" s="98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</row>
    <row r="31" spans="1:37" s="76" customFormat="1" x14ac:dyDescent="0.2">
      <c r="A31" s="106"/>
      <c r="B31" s="98"/>
      <c r="C31" s="95"/>
      <c r="E31" s="98" t="s">
        <v>306</v>
      </c>
      <c r="F31" s="98"/>
      <c r="G31" s="98"/>
      <c r="H31" s="105"/>
      <c r="I31" s="105"/>
      <c r="J31" s="98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</row>
    <row r="32" spans="1:37" s="76" customFormat="1" x14ac:dyDescent="0.2">
      <c r="A32" s="99"/>
      <c r="B32" s="98" t="s">
        <v>267</v>
      </c>
      <c r="C32" s="98"/>
      <c r="D32" s="98"/>
      <c r="E32" s="98"/>
      <c r="F32" s="98"/>
      <c r="G32" s="98"/>
      <c r="H32" s="105"/>
      <c r="I32" s="105"/>
      <c r="J32" s="98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</row>
    <row r="33" spans="1:37" s="76" customFormat="1" x14ac:dyDescent="0.2">
      <c r="A33" s="99"/>
      <c r="B33" s="98"/>
      <c r="C33" s="98"/>
      <c r="D33" s="98"/>
      <c r="E33" s="98"/>
      <c r="F33" s="98"/>
      <c r="G33" s="98"/>
      <c r="H33" s="105"/>
      <c r="I33" s="105"/>
      <c r="J33" s="98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</row>
    <row r="34" spans="1:37" s="76" customFormat="1" x14ac:dyDescent="0.2">
      <c r="A34" s="99"/>
      <c r="B34" s="98"/>
      <c r="C34" s="98"/>
      <c r="D34" s="98"/>
      <c r="E34" s="98"/>
      <c r="F34" s="98"/>
      <c r="G34" s="98"/>
      <c r="H34" s="105"/>
      <c r="I34" s="105"/>
      <c r="J34" s="98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</row>
    <row r="35" spans="1:37" s="76" customFormat="1" x14ac:dyDescent="0.2">
      <c r="A35" s="99"/>
      <c r="B35" s="98"/>
      <c r="C35" s="98"/>
      <c r="D35" s="98"/>
      <c r="E35" s="98"/>
      <c r="F35" s="98"/>
      <c r="G35" s="98"/>
      <c r="H35" s="105"/>
      <c r="I35" s="105"/>
      <c r="J35" s="98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</row>
    <row r="36" spans="1:37" s="76" customFormat="1" x14ac:dyDescent="0.2">
      <c r="A36" s="99"/>
      <c r="B36" s="98"/>
      <c r="C36" s="98"/>
      <c r="D36" s="98"/>
      <c r="E36" s="98"/>
      <c r="F36" s="98"/>
      <c r="G36" s="98"/>
      <c r="H36" s="105"/>
      <c r="I36" s="105"/>
      <c r="J36" s="98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</row>
    <row r="37" spans="1:37" s="76" customFormat="1" ht="16.5" x14ac:dyDescent="0.2">
      <c r="A37" s="99"/>
      <c r="B37" s="95" t="s">
        <v>281</v>
      </c>
      <c r="C37" s="98">
        <f>F29</f>
        <v>7.9375</v>
      </c>
      <c r="D37" s="98" t="s">
        <v>265</v>
      </c>
      <c r="F37" s="95" t="s">
        <v>282</v>
      </c>
      <c r="G37" s="98">
        <f>D26*D27</f>
        <v>520</v>
      </c>
      <c r="H37" s="111" t="s">
        <v>283</v>
      </c>
      <c r="I37" s="105"/>
      <c r="J37" s="98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</row>
    <row r="38" spans="1:37" s="76" customFormat="1" x14ac:dyDescent="0.2">
      <c r="A38" s="99"/>
      <c r="B38" s="98"/>
      <c r="C38" s="98"/>
      <c r="D38" s="98"/>
      <c r="E38" s="98"/>
      <c r="F38" s="98"/>
      <c r="G38" s="98"/>
      <c r="H38" s="105"/>
      <c r="I38" s="105"/>
      <c r="J38" s="98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</row>
    <row r="39" spans="1:37" s="76" customFormat="1" x14ac:dyDescent="0.2">
      <c r="A39" s="99"/>
      <c r="B39" s="98" t="s">
        <v>266</v>
      </c>
      <c r="C39" s="98"/>
      <c r="D39" s="98"/>
      <c r="E39" s="98"/>
      <c r="F39" s="98"/>
      <c r="G39" s="98"/>
      <c r="H39" s="105"/>
      <c r="I39" s="105"/>
      <c r="J39" s="98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</row>
    <row r="40" spans="1:37" s="76" customFormat="1" x14ac:dyDescent="0.2">
      <c r="A40" s="99"/>
      <c r="B40" s="98"/>
      <c r="C40" s="98"/>
      <c r="D40" s="98"/>
      <c r="E40" s="98"/>
      <c r="F40" s="98"/>
      <c r="G40" s="98"/>
      <c r="H40" s="105"/>
      <c r="I40" s="105"/>
      <c r="J40" s="98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</row>
    <row r="41" spans="1:37" x14ac:dyDescent="0.2">
      <c r="A41" s="99"/>
      <c r="B41" s="98"/>
      <c r="C41" s="98"/>
      <c r="D41" s="113">
        <f>((((2*(F16))*((C37))^2))/(0.9*50*(G37)))^0.5</f>
        <v>1.2903172515996371</v>
      </c>
      <c r="E41" s="98" t="s">
        <v>265</v>
      </c>
      <c r="F41" s="98"/>
      <c r="G41" s="98"/>
      <c r="H41" s="105"/>
      <c r="I41" s="105"/>
      <c r="J41" s="98"/>
    </row>
    <row r="42" spans="1:37" x14ac:dyDescent="0.2">
      <c r="A42" s="99"/>
      <c r="B42" s="98"/>
      <c r="C42" s="98"/>
      <c r="D42" s="98"/>
      <c r="E42" s="98"/>
      <c r="F42" s="98"/>
      <c r="G42" s="98"/>
      <c r="H42" s="105"/>
      <c r="I42" s="105"/>
      <c r="J42" s="98"/>
    </row>
    <row r="43" spans="1:37" ht="14.25" x14ac:dyDescent="0.25">
      <c r="A43" s="99"/>
      <c r="B43" s="98"/>
      <c r="C43" s="95" t="s">
        <v>264</v>
      </c>
      <c r="D43" s="115">
        <f>MAX(D41,1.5)</f>
        <v>1.5</v>
      </c>
      <c r="E43" s="98" t="s">
        <v>292</v>
      </c>
      <c r="F43" s="98"/>
      <c r="G43" s="98"/>
      <c r="H43" s="105"/>
      <c r="I43" s="105"/>
      <c r="J43" s="98"/>
    </row>
    <row r="44" spans="1:37" x14ac:dyDescent="0.2">
      <c r="A44" s="98"/>
      <c r="B44" s="98"/>
      <c r="C44" s="98"/>
      <c r="D44" s="98"/>
      <c r="E44" s="98"/>
      <c r="F44" s="95"/>
      <c r="G44" s="102"/>
      <c r="H44" s="108"/>
      <c r="I44" s="109"/>
      <c r="J44" s="98"/>
    </row>
    <row r="45" spans="1:37" ht="14.25" x14ac:dyDescent="0.2">
      <c r="A45" s="110" t="s">
        <v>294</v>
      </c>
      <c r="B45" s="98"/>
      <c r="C45" s="98"/>
      <c r="D45" s="98"/>
      <c r="E45" s="98"/>
      <c r="F45" s="95"/>
      <c r="G45" s="102"/>
      <c r="H45" s="108"/>
      <c r="I45" s="109"/>
      <c r="J45" s="98"/>
    </row>
    <row r="46" spans="1:37" x14ac:dyDescent="0.2">
      <c r="A46" s="98"/>
      <c r="B46" s="103"/>
      <c r="C46" s="98"/>
      <c r="D46" s="98"/>
      <c r="E46" s="98"/>
      <c r="F46" s="95"/>
      <c r="G46" s="102"/>
      <c r="H46" s="108"/>
      <c r="I46" s="109"/>
      <c r="J46" s="98"/>
    </row>
    <row r="47" spans="1:37" ht="14.25" x14ac:dyDescent="0.25">
      <c r="C47" s="95" t="s">
        <v>295</v>
      </c>
      <c r="D47" s="104">
        <f>'Abut - Interior'!C245+1</f>
        <v>17</v>
      </c>
      <c r="E47" s="98" t="s">
        <v>263</v>
      </c>
    </row>
    <row r="48" spans="1:37" ht="14.25" x14ac:dyDescent="0.25">
      <c r="C48" s="95" t="s">
        <v>296</v>
      </c>
      <c r="D48" s="104">
        <f>'Abut - Interior'!F245+1</f>
        <v>17</v>
      </c>
      <c r="E48" s="98" t="s">
        <v>263</v>
      </c>
    </row>
    <row r="49" spans="1:8" x14ac:dyDescent="0.2">
      <c r="C49" s="56"/>
      <c r="D49" s="72"/>
    </row>
    <row r="50" spans="1:8" x14ac:dyDescent="0.2">
      <c r="B50" s="95" t="s">
        <v>277</v>
      </c>
      <c r="D50" s="116" t="s">
        <v>297</v>
      </c>
      <c r="E50" s="52">
        <f>(D47-E20)/2</f>
        <v>3.625</v>
      </c>
      <c r="F50" s="98" t="s">
        <v>298</v>
      </c>
    </row>
    <row r="51" spans="1:8" x14ac:dyDescent="0.2">
      <c r="C51" s="56"/>
      <c r="D51" s="116" t="s">
        <v>278</v>
      </c>
      <c r="E51" s="52">
        <f>(D48-E21)/2</f>
        <v>3.4375</v>
      </c>
      <c r="F51" s="98" t="s">
        <v>265</v>
      </c>
    </row>
    <row r="52" spans="1:8" x14ac:dyDescent="0.2">
      <c r="C52" s="56"/>
      <c r="D52" s="94"/>
    </row>
    <row r="53" spans="1:8" ht="16.5" x14ac:dyDescent="0.2">
      <c r="C53" s="56" t="s">
        <v>299</v>
      </c>
      <c r="D53" s="117">
        <f>E50</f>
        <v>3.625</v>
      </c>
      <c r="E53" s="86"/>
      <c r="F53" s="95" t="s">
        <v>282</v>
      </c>
      <c r="G53" s="52">
        <f>D47*D48</f>
        <v>289</v>
      </c>
      <c r="H53" s="111" t="s">
        <v>283</v>
      </c>
    </row>
    <row r="54" spans="1:8" x14ac:dyDescent="0.2">
      <c r="F54" s="86"/>
    </row>
    <row r="55" spans="1:8" x14ac:dyDescent="0.2">
      <c r="A55" s="68"/>
      <c r="C55" s="89"/>
      <c r="F55" s="93"/>
    </row>
    <row r="56" spans="1:8" x14ac:dyDescent="0.2">
      <c r="A56" s="88"/>
      <c r="B56" s="92"/>
      <c r="D56" s="113">
        <f>((((2*(F16))*((D53))^2))/(0.9*50*(G53)))^0.5</f>
        <v>0.79044840397972504</v>
      </c>
      <c r="E56" s="98" t="s">
        <v>263</v>
      </c>
    </row>
    <row r="57" spans="1:8" x14ac:dyDescent="0.2">
      <c r="A57" s="88"/>
      <c r="B57" s="92"/>
    </row>
    <row r="58" spans="1:8" x14ac:dyDescent="0.2">
      <c r="A58" s="88"/>
      <c r="B58" s="92"/>
    </row>
    <row r="59" spans="1:8" x14ac:dyDescent="0.2">
      <c r="A59" s="88"/>
      <c r="B59" s="92"/>
      <c r="C59" s="89"/>
      <c r="D59" s="56" t="s">
        <v>300</v>
      </c>
      <c r="E59" s="117">
        <v>1.5</v>
      </c>
      <c r="F59" s="52" t="s">
        <v>301</v>
      </c>
    </row>
    <row r="60" spans="1:8" x14ac:dyDescent="0.2">
      <c r="D60" s="92"/>
      <c r="E60" s="89"/>
    </row>
    <row r="63" spans="1:8" x14ac:dyDescent="0.2">
      <c r="A63" s="53"/>
    </row>
    <row r="65" spans="1:9" x14ac:dyDescent="0.2">
      <c r="D65" s="91"/>
      <c r="E65" s="86"/>
      <c r="F65" s="85"/>
      <c r="H65" s="84"/>
    </row>
    <row r="68" spans="1:9" x14ac:dyDescent="0.2">
      <c r="D68" s="91"/>
      <c r="E68" s="86"/>
      <c r="F68" s="85"/>
      <c r="H68" s="84"/>
    </row>
    <row r="73" spans="1:9" x14ac:dyDescent="0.2">
      <c r="A73" s="53"/>
    </row>
    <row r="75" spans="1:9" x14ac:dyDescent="0.2">
      <c r="B75" s="88"/>
      <c r="C75" s="90"/>
      <c r="D75" s="89"/>
      <c r="I75" s="84"/>
    </row>
    <row r="76" spans="1:9" x14ac:dyDescent="0.2">
      <c r="B76" s="88"/>
      <c r="C76" s="90"/>
      <c r="D76" s="89"/>
      <c r="I76" s="84"/>
    </row>
    <row r="81" spans="1:9" x14ac:dyDescent="0.2">
      <c r="A81" s="53"/>
    </row>
    <row r="82" spans="1:9" x14ac:dyDescent="0.2">
      <c r="G82" s="56"/>
      <c r="H82" s="71"/>
    </row>
    <row r="83" spans="1:9" x14ac:dyDescent="0.2">
      <c r="D83" s="64"/>
      <c r="G83" s="56"/>
      <c r="H83" s="64"/>
      <c r="I83" s="76"/>
    </row>
    <row r="84" spans="1:9" x14ac:dyDescent="0.2">
      <c r="D84" s="64"/>
      <c r="G84" s="88"/>
      <c r="H84" s="87"/>
      <c r="I84" s="64"/>
    </row>
    <row r="85" spans="1:9" x14ac:dyDescent="0.2">
      <c r="G85" s="88"/>
      <c r="H85" s="87"/>
      <c r="I85" s="74"/>
    </row>
    <row r="86" spans="1:9" x14ac:dyDescent="0.2">
      <c r="G86" s="56"/>
      <c r="H86" s="64"/>
      <c r="I86" s="74"/>
    </row>
    <row r="87" spans="1:9" x14ac:dyDescent="0.2">
      <c r="G87" s="56"/>
      <c r="H87" s="64"/>
      <c r="I87" s="74"/>
    </row>
    <row r="88" spans="1:9" x14ac:dyDescent="0.2">
      <c r="I88" s="74"/>
    </row>
    <row r="89" spans="1:9" x14ac:dyDescent="0.2">
      <c r="A89" s="53"/>
      <c r="I89" s="74"/>
    </row>
    <row r="90" spans="1:9" x14ac:dyDescent="0.2">
      <c r="I90" s="69"/>
    </row>
    <row r="91" spans="1:9" x14ac:dyDescent="0.2">
      <c r="C91" s="56"/>
      <c r="D91" s="71"/>
      <c r="I91" s="59"/>
    </row>
    <row r="92" spans="1:9" x14ac:dyDescent="0.2">
      <c r="C92" s="56"/>
      <c r="D92" s="71"/>
      <c r="I92" s="74"/>
    </row>
    <row r="93" spans="1:9" x14ac:dyDescent="0.2">
      <c r="I93" s="74"/>
    </row>
    <row r="94" spans="1:9" x14ac:dyDescent="0.2">
      <c r="D94" s="64"/>
      <c r="F94" s="86"/>
      <c r="G94" s="85"/>
      <c r="I94" s="74"/>
    </row>
    <row r="95" spans="1:9" x14ac:dyDescent="0.2">
      <c r="D95" s="64"/>
      <c r="F95" s="86"/>
      <c r="G95" s="85"/>
      <c r="I95" s="74"/>
    </row>
    <row r="96" spans="1:9" x14ac:dyDescent="0.2">
      <c r="I96" s="74"/>
    </row>
    <row r="97" spans="1:9" x14ac:dyDescent="0.2">
      <c r="C97" s="83"/>
      <c r="D97" s="84"/>
      <c r="I97" s="74"/>
    </row>
    <row r="98" spans="1:9" x14ac:dyDescent="0.2">
      <c r="C98" s="83"/>
      <c r="D98" s="82"/>
      <c r="E98" s="82"/>
      <c r="F98" s="81"/>
      <c r="I98" s="74"/>
    </row>
    <row r="99" spans="1:9" x14ac:dyDescent="0.2">
      <c r="C99" s="80"/>
      <c r="D99" s="79"/>
      <c r="E99" s="78"/>
      <c r="I99" s="74"/>
    </row>
    <row r="100" spans="1:9" x14ac:dyDescent="0.2">
      <c r="I100" s="74"/>
    </row>
    <row r="101" spans="1:9" x14ac:dyDescent="0.2">
      <c r="I101" s="74"/>
    </row>
    <row r="102" spans="1:9" x14ac:dyDescent="0.2">
      <c r="A102" s="53"/>
      <c r="C102" s="56"/>
      <c r="D102" s="77"/>
      <c r="H102" s="76"/>
      <c r="I102" s="74"/>
    </row>
    <row r="103" spans="1:9" x14ac:dyDescent="0.2">
      <c r="H103" s="56"/>
      <c r="I103" s="74"/>
    </row>
    <row r="104" spans="1:9" x14ac:dyDescent="0.2">
      <c r="B104" s="68"/>
      <c r="D104" s="56"/>
      <c r="E104" s="58"/>
      <c r="F104" s="57"/>
      <c r="G104" s="57"/>
      <c r="H104" s="57"/>
      <c r="I104" s="74"/>
    </row>
    <row r="105" spans="1:9" x14ac:dyDescent="0.2">
      <c r="B105" s="56"/>
      <c r="D105" s="56"/>
      <c r="E105" s="58"/>
      <c r="F105" s="57"/>
      <c r="G105" s="57"/>
      <c r="H105" s="57"/>
      <c r="I105" s="74"/>
    </row>
    <row r="106" spans="1:9" x14ac:dyDescent="0.2">
      <c r="D106" s="56"/>
      <c r="E106" s="58"/>
      <c r="F106" s="57"/>
      <c r="G106" s="57"/>
      <c r="H106" s="57"/>
      <c r="I106" s="74"/>
    </row>
    <row r="107" spans="1:9" x14ac:dyDescent="0.2">
      <c r="B107" s="56"/>
      <c r="C107" s="64"/>
      <c r="D107" s="65"/>
      <c r="E107" s="58"/>
      <c r="F107" s="57"/>
      <c r="G107" s="57"/>
      <c r="H107" s="57"/>
      <c r="I107" s="74"/>
    </row>
    <row r="108" spans="1:9" x14ac:dyDescent="0.2">
      <c r="B108" s="56"/>
      <c r="C108" s="64"/>
      <c r="D108" s="65"/>
      <c r="E108" s="58"/>
      <c r="F108" s="57"/>
      <c r="G108" s="57"/>
      <c r="H108" s="57"/>
      <c r="I108" s="74"/>
    </row>
    <row r="109" spans="1:9" x14ac:dyDescent="0.2">
      <c r="B109" s="56"/>
      <c r="D109" s="56"/>
      <c r="E109" s="64"/>
      <c r="F109" s="57"/>
      <c r="G109" s="57"/>
      <c r="H109" s="75"/>
      <c r="I109" s="74"/>
    </row>
    <row r="110" spans="1:9" x14ac:dyDescent="0.2">
      <c r="D110" s="56"/>
      <c r="E110" s="64"/>
      <c r="F110" s="57"/>
      <c r="G110" s="57"/>
      <c r="H110" s="63"/>
      <c r="I110" s="74"/>
    </row>
    <row r="111" spans="1:9" x14ac:dyDescent="0.2">
      <c r="B111" s="56"/>
      <c r="C111" s="64"/>
      <c r="D111" s="65"/>
      <c r="E111" s="58"/>
      <c r="F111" s="57"/>
      <c r="G111" s="57"/>
      <c r="H111" s="57"/>
      <c r="I111" s="74"/>
    </row>
    <row r="112" spans="1:9" x14ac:dyDescent="0.2">
      <c r="B112" s="56"/>
      <c r="C112" s="64"/>
      <c r="D112" s="65"/>
      <c r="E112" s="58"/>
      <c r="F112" s="57"/>
      <c r="G112" s="57"/>
      <c r="H112" s="57"/>
      <c r="I112" s="74"/>
    </row>
    <row r="113" spans="2:9" x14ac:dyDescent="0.2">
      <c r="D113" s="56"/>
      <c r="E113" s="58"/>
      <c r="F113" s="57"/>
      <c r="G113" s="57"/>
      <c r="H113" s="57"/>
      <c r="I113" s="74"/>
    </row>
    <row r="114" spans="2:9" x14ac:dyDescent="0.2">
      <c r="D114" s="56"/>
      <c r="E114" s="58"/>
      <c r="F114" s="57"/>
      <c r="G114" s="57"/>
      <c r="H114" s="57"/>
      <c r="I114" s="74"/>
    </row>
    <row r="115" spans="2:9" x14ac:dyDescent="0.2">
      <c r="B115" s="68"/>
      <c r="D115" s="56"/>
      <c r="E115" s="58"/>
      <c r="F115" s="57"/>
      <c r="G115" s="57"/>
      <c r="H115" s="57"/>
      <c r="I115" s="73"/>
    </row>
    <row r="116" spans="2:9" x14ac:dyDescent="0.2">
      <c r="B116" s="56"/>
      <c r="D116" s="56"/>
      <c r="E116" s="58"/>
      <c r="F116" s="57"/>
      <c r="G116" s="57"/>
      <c r="H116" s="57"/>
      <c r="I116" s="72"/>
    </row>
    <row r="117" spans="2:9" x14ac:dyDescent="0.2">
      <c r="D117" s="56"/>
      <c r="E117" s="58"/>
      <c r="F117" s="57"/>
      <c r="G117" s="57"/>
      <c r="H117" s="57"/>
      <c r="I117" s="71"/>
    </row>
    <row r="118" spans="2:9" x14ac:dyDescent="0.2">
      <c r="D118" s="56"/>
      <c r="E118" s="58"/>
      <c r="F118" s="57"/>
      <c r="G118" s="57"/>
      <c r="H118" s="57"/>
    </row>
    <row r="119" spans="2:9" x14ac:dyDescent="0.2">
      <c r="D119" s="56"/>
      <c r="E119" s="58"/>
      <c r="F119" s="57"/>
      <c r="G119" s="57"/>
      <c r="H119" s="57"/>
    </row>
    <row r="120" spans="2:9" x14ac:dyDescent="0.2">
      <c r="D120" s="56"/>
      <c r="E120" s="58"/>
      <c r="F120" s="57"/>
      <c r="G120" s="57"/>
      <c r="H120" s="57"/>
    </row>
    <row r="121" spans="2:9" x14ac:dyDescent="0.2">
      <c r="D121" s="56"/>
      <c r="E121" s="58"/>
      <c r="F121" s="57"/>
      <c r="G121" s="57"/>
      <c r="H121" s="57"/>
    </row>
    <row r="122" spans="2:9" x14ac:dyDescent="0.2">
      <c r="D122" s="56"/>
      <c r="E122" s="64"/>
      <c r="F122" s="57"/>
      <c r="G122" s="70"/>
      <c r="H122" s="69"/>
    </row>
    <row r="123" spans="2:9" x14ac:dyDescent="0.2">
      <c r="B123" s="56"/>
      <c r="D123" s="56"/>
      <c r="E123" s="64"/>
      <c r="F123" s="57"/>
      <c r="G123" s="57"/>
      <c r="H123" s="57"/>
    </row>
    <row r="124" spans="2:9" x14ac:dyDescent="0.2">
      <c r="D124" s="56"/>
      <c r="E124" s="64"/>
      <c r="F124" s="57"/>
      <c r="G124" s="57"/>
      <c r="H124" s="57"/>
    </row>
    <row r="125" spans="2:9" x14ac:dyDescent="0.2">
      <c r="D125" s="56"/>
      <c r="E125" s="64"/>
      <c r="F125" s="57"/>
      <c r="G125" s="63"/>
      <c r="H125" s="59"/>
    </row>
    <row r="126" spans="2:9" x14ac:dyDescent="0.2">
      <c r="D126" s="56"/>
      <c r="E126" s="64"/>
      <c r="F126" s="57"/>
      <c r="G126" s="63"/>
      <c r="H126" s="59"/>
    </row>
    <row r="127" spans="2:9" x14ac:dyDescent="0.2">
      <c r="D127" s="56"/>
      <c r="E127" s="64"/>
      <c r="F127" s="57"/>
      <c r="G127" s="63"/>
      <c r="H127" s="59"/>
    </row>
    <row r="128" spans="2:9" x14ac:dyDescent="0.2">
      <c r="B128" s="68"/>
      <c r="D128" s="56"/>
      <c r="E128" s="64"/>
      <c r="F128" s="57"/>
      <c r="G128" s="63"/>
      <c r="H128" s="59"/>
    </row>
    <row r="129" spans="3:8" x14ac:dyDescent="0.2">
      <c r="D129" s="56"/>
      <c r="E129" s="64"/>
      <c r="F129" s="57"/>
      <c r="G129" s="63"/>
      <c r="H129" s="59"/>
    </row>
    <row r="130" spans="3:8" x14ac:dyDescent="0.2">
      <c r="C130" s="56"/>
      <c r="D130" s="64"/>
      <c r="E130" s="67"/>
      <c r="F130" s="57"/>
      <c r="G130" s="63"/>
      <c r="H130" s="66"/>
    </row>
    <row r="131" spans="3:8" x14ac:dyDescent="0.2">
      <c r="C131" s="56"/>
      <c r="D131" s="64"/>
      <c r="E131" s="65"/>
      <c r="F131" s="63"/>
      <c r="G131" s="59"/>
      <c r="H131" s="66"/>
    </row>
    <row r="132" spans="3:8" x14ac:dyDescent="0.2">
      <c r="C132" s="56"/>
      <c r="D132" s="64"/>
      <c r="E132" s="65"/>
      <c r="F132" s="57"/>
      <c r="G132" s="63"/>
      <c r="H132" s="59"/>
    </row>
    <row r="133" spans="3:8" x14ac:dyDescent="0.2">
      <c r="D133" s="56"/>
      <c r="E133" s="64"/>
      <c r="F133" s="57"/>
      <c r="G133" s="63"/>
      <c r="H133" s="59"/>
    </row>
    <row r="134" spans="3:8" x14ac:dyDescent="0.2">
      <c r="D134" s="56"/>
      <c r="E134" s="62"/>
      <c r="F134" s="61"/>
      <c r="G134" s="60"/>
      <c r="H134" s="59"/>
    </row>
    <row r="135" spans="3:8" x14ac:dyDescent="0.2">
      <c r="D135" s="56"/>
      <c r="E135" s="58"/>
      <c r="F135" s="57"/>
      <c r="G135" s="57"/>
      <c r="H135" s="57"/>
    </row>
    <row r="136" spans="3:8" x14ac:dyDescent="0.2">
      <c r="H136" s="56"/>
    </row>
    <row r="194" spans="9:9" x14ac:dyDescent="0.2">
      <c r="I194" s="54"/>
    </row>
    <row r="195" spans="9:9" x14ac:dyDescent="0.2">
      <c r="I195" s="54"/>
    </row>
    <row r="196" spans="9:9" x14ac:dyDescent="0.2">
      <c r="I196" s="54"/>
    </row>
    <row r="197" spans="9:9" x14ac:dyDescent="0.2">
      <c r="I197" s="54"/>
    </row>
    <row r="198" spans="9:9" x14ac:dyDescent="0.2">
      <c r="I198" s="54"/>
    </row>
    <row r="199" spans="9:9" x14ac:dyDescent="0.2">
      <c r="I199" s="54"/>
    </row>
    <row r="200" spans="9:9" x14ac:dyDescent="0.2">
      <c r="I200" s="54"/>
    </row>
    <row r="201" spans="9:9" x14ac:dyDescent="0.2">
      <c r="I201" s="54"/>
    </row>
    <row r="202" spans="9:9" x14ac:dyDescent="0.2">
      <c r="I202" s="54"/>
    </row>
    <row r="203" spans="9:9" x14ac:dyDescent="0.2">
      <c r="I203" s="54"/>
    </row>
    <row r="204" spans="9:9" x14ac:dyDescent="0.2">
      <c r="I204" s="54"/>
    </row>
    <row r="205" spans="9:9" x14ac:dyDescent="0.2">
      <c r="I205" s="54"/>
    </row>
    <row r="206" spans="9:9" x14ac:dyDescent="0.2">
      <c r="I206" s="54"/>
    </row>
    <row r="207" spans="9:9" x14ac:dyDescent="0.2">
      <c r="I207" s="54"/>
    </row>
    <row r="208" spans="9:9" x14ac:dyDescent="0.2">
      <c r="I208" s="54"/>
    </row>
    <row r="209" spans="7:10" ht="12.75" customHeight="1" x14ac:dyDescent="0.2"/>
    <row r="213" spans="7:10" x14ac:dyDescent="0.2">
      <c r="G213" s="54"/>
      <c r="H213" s="54"/>
    </row>
    <row r="214" spans="7:10" x14ac:dyDescent="0.2">
      <c r="G214" s="54"/>
      <c r="H214" s="54"/>
    </row>
    <row r="215" spans="7:10" x14ac:dyDescent="0.2">
      <c r="G215" s="54"/>
      <c r="H215" s="54"/>
      <c r="J215" s="55"/>
    </row>
    <row r="216" spans="7:10" x14ac:dyDescent="0.2">
      <c r="G216" s="54"/>
      <c r="H216" s="54"/>
      <c r="J216" s="55"/>
    </row>
    <row r="217" spans="7:10" x14ac:dyDescent="0.2">
      <c r="G217" s="54"/>
      <c r="H217" s="54"/>
      <c r="J217" s="55"/>
    </row>
    <row r="218" spans="7:10" x14ac:dyDescent="0.2">
      <c r="G218" s="54"/>
      <c r="H218" s="54"/>
      <c r="J218" s="55"/>
    </row>
    <row r="219" spans="7:10" x14ac:dyDescent="0.2">
      <c r="G219" s="54"/>
      <c r="H219" s="54"/>
    </row>
    <row r="220" spans="7:10" x14ac:dyDescent="0.2">
      <c r="G220" s="54"/>
      <c r="H220" s="54"/>
    </row>
    <row r="221" spans="7:10" x14ac:dyDescent="0.2">
      <c r="G221" s="54"/>
      <c r="H221" s="54"/>
    </row>
    <row r="222" spans="7:10" x14ac:dyDescent="0.2">
      <c r="G222" s="54"/>
      <c r="H222" s="54"/>
    </row>
    <row r="223" spans="7:10" x14ac:dyDescent="0.2">
      <c r="G223" s="54"/>
      <c r="H223" s="54"/>
    </row>
    <row r="224" spans="7:10" x14ac:dyDescent="0.2">
      <c r="G224" s="54"/>
      <c r="H224" s="54"/>
    </row>
    <row r="225" spans="1:10" x14ac:dyDescent="0.2">
      <c r="G225" s="54"/>
      <c r="H225" s="54"/>
    </row>
    <row r="226" spans="1:10" x14ac:dyDescent="0.2">
      <c r="G226" s="54"/>
      <c r="H226" s="54"/>
    </row>
    <row r="227" spans="1:10" x14ac:dyDescent="0.2">
      <c r="G227" s="54"/>
      <c r="H227" s="54"/>
    </row>
    <row r="228" spans="1:10" x14ac:dyDescent="0.2">
      <c r="A228" s="53"/>
    </row>
    <row r="229" spans="1:10" x14ac:dyDescent="0.2">
      <c r="D229" s="53"/>
    </row>
    <row r="235" spans="1:10" x14ac:dyDescent="0.2">
      <c r="J235" s="53"/>
    </row>
    <row r="236" spans="1:10" x14ac:dyDescent="0.2">
      <c r="J236" s="53"/>
    </row>
    <row r="237" spans="1:10" x14ac:dyDescent="0.2">
      <c r="J237" s="53"/>
    </row>
    <row r="238" spans="1:10" x14ac:dyDescent="0.2">
      <c r="J238" s="53"/>
    </row>
    <row r="239" spans="1:10" x14ac:dyDescent="0.2">
      <c r="J239" s="53"/>
    </row>
  </sheetData>
  <mergeCells count="10">
    <mergeCell ref="K6:L6"/>
    <mergeCell ref="A8:F8"/>
    <mergeCell ref="A9:F9"/>
    <mergeCell ref="C11:D11"/>
    <mergeCell ref="A1:C3"/>
    <mergeCell ref="E1:I1"/>
    <mergeCell ref="E2:I2"/>
    <mergeCell ref="B6:C6"/>
    <mergeCell ref="E6:F6"/>
    <mergeCell ref="H6:I6"/>
  </mergeCells>
  <phoneticPr fontId="37" type="noConversion"/>
  <pageMargins left="0.75" right="0.75" top="1" bottom="1" header="0.5" footer="0.5"/>
  <pageSetup scale="63" orientation="portrait" r:id="rId1"/>
  <headerFooter alignWithMargins="0">
    <oddFooter>&amp;RPage 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>
              <from>
                <xdr:col>0</xdr:col>
                <xdr:colOff>581025</xdr:colOff>
                <xdr:row>39</xdr:row>
                <xdr:rowOff>0</xdr:rowOff>
              </from>
              <to>
                <xdr:col>3</xdr:col>
                <xdr:colOff>76200</xdr:colOff>
                <xdr:row>42</xdr:row>
                <xdr:rowOff>19050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2" r:id="rId6">
          <objectPr defaultSize="0" autoPict="0" r:id="rId7">
            <anchor moveWithCells="1">
              <from>
                <xdr:col>2</xdr:col>
                <xdr:colOff>419100</xdr:colOff>
                <xdr:row>32</xdr:row>
                <xdr:rowOff>0</xdr:rowOff>
              </from>
              <to>
                <xdr:col>5</xdr:col>
                <xdr:colOff>104775</xdr:colOff>
                <xdr:row>35</xdr:row>
                <xdr:rowOff>19050</xdr:rowOff>
              </to>
            </anchor>
          </objectPr>
        </oleObject>
      </mc:Choice>
      <mc:Fallback>
        <oleObject progId="Equation.3" shapeId="2052" r:id="rId6"/>
      </mc:Fallback>
    </mc:AlternateContent>
    <mc:AlternateContent xmlns:mc="http://schemas.openxmlformats.org/markup-compatibility/2006">
      <mc:Choice Requires="x14">
        <oleObject progId="Equation.3" shapeId="2053" r:id="rId8">
          <objectPr defaultSize="0" autoPict="0" r:id="rId5">
            <anchor moveWithCells="1">
              <from>
                <xdr:col>1</xdr:col>
                <xdr:colOff>85725</xdr:colOff>
                <xdr:row>54</xdr:row>
                <xdr:rowOff>9525</xdr:rowOff>
              </from>
              <to>
                <xdr:col>3</xdr:col>
                <xdr:colOff>190500</xdr:colOff>
                <xdr:row>57</xdr:row>
                <xdr:rowOff>28575</xdr:rowOff>
              </to>
            </anchor>
          </objectPr>
        </oleObject>
      </mc:Choice>
      <mc:Fallback>
        <oleObject progId="Equation.3" shapeId="2053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Abut - Interior</vt:lpstr>
      <vt:lpstr>Load Plates</vt:lpstr>
      <vt:lpstr>'Abut - Interior'!Print_Area</vt:lpstr>
      <vt:lpstr>'Load Plates'!Print_Area</vt:lpstr>
      <vt:lpstr>'Load Plates'!Print_Titles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Workspaces_BYOL</dc:creator>
  <cp:lastModifiedBy>Workspaces_BYOL</cp:lastModifiedBy>
  <cp:lastPrinted>2019-12-13T13:51:30Z</cp:lastPrinted>
  <dcterms:created xsi:type="dcterms:W3CDTF">2019-10-07T12:22:27Z</dcterms:created>
  <dcterms:modified xsi:type="dcterms:W3CDTF">2019-12-13T14:12:16Z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iteId">
    <vt:lpwstr>8d088ff8-7e52-4d0f-8187-dcd9ca37815a</vt:lpwstr>
  </property>
  <property fmtid="{D5CDD505-2E9C-101B-9397-08002B2CF9AE}" pid="4" name="MSIP_Label_0008d3e4-f847-4182-a1fb-fb9d345a0f05_Owner">
    <vt:lpwstr>Robert.Ballard@parsons.com</vt:lpwstr>
  </property>
  <property fmtid="{D5CDD505-2E9C-101B-9397-08002B2CF9AE}" pid="5" name="MSIP_Label_0008d3e4-f847-4182-a1fb-fb9d345a0f05_SetDate">
    <vt:lpwstr>2019-10-07T12:22:29.7988348Z</vt:lpwstr>
  </property>
  <property fmtid="{D5CDD505-2E9C-101B-9397-08002B2CF9AE}" pid="6" name="MSIP_Label_0008d3e4-f847-4182-a1fb-fb9d345a0f05_Name">
    <vt:lpwstr>General Business</vt:lpwstr>
  </property>
  <property fmtid="{D5CDD505-2E9C-101B-9397-08002B2CF9AE}" pid="7" name="MSIP_Label_0008d3e4-f847-4182-a1fb-fb9d345a0f05_Application">
    <vt:lpwstr>Microsoft Azure Information Protection</vt:lpwstr>
  </property>
  <property fmtid="{D5CDD505-2E9C-101B-9397-08002B2CF9AE}" pid="8" name="MSIP_Label_0008d3e4-f847-4182-a1fb-fb9d345a0f05_ActionId">
    <vt:lpwstr>acb2267c-a61a-4fb9-a5dd-3f93a586ea14</vt:lpwstr>
  </property>
  <property fmtid="{D5CDD505-2E9C-101B-9397-08002B2CF9AE}" pid="9" name="MSIP_Label_0008d3e4-f847-4182-a1fb-fb9d345a0f05_Extended_MSFT_Method">
    <vt:lpwstr>Manual</vt:lpwstr>
  </property>
  <property fmtid="{D5CDD505-2E9C-101B-9397-08002B2CF9AE}" pid="10" name="Sensitivity">
    <vt:lpwstr>General Business</vt:lpwstr>
  </property>
</Properties>
</file>